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งานปี 2559\แผนปฏิบัติการ ปี 2561\"/>
    </mc:Choice>
  </mc:AlternateContent>
  <bookViews>
    <workbookView xWindow="0" yWindow="0" windowWidth="16815" windowHeight="7800"/>
  </bookViews>
  <sheets>
    <sheet name="สรุปภาพรวม ปี 61" sheetId="1" r:id="rId1"/>
    <sheet name="ย.1 " sheetId="2" r:id="rId2"/>
    <sheet name="ย.1  (2)" sheetId="10" r:id="rId3"/>
    <sheet name="แก้ ย.2" sheetId="8" r:id="rId4"/>
    <sheet name="ย.3" sheetId="3" r:id="rId5"/>
    <sheet name="แก้ ย.4 " sheetId="9" r:id="rId6"/>
    <sheet name="ย.5" sheetId="5" r:id="rId7"/>
    <sheet name="ย.6" sheetId="6" r:id="rId8"/>
  </sheets>
  <definedNames>
    <definedName name="_xlnm._FilterDatabase" localSheetId="1" hidden="1">'ย.1 '!$H$1:$H$163</definedName>
    <definedName name="_xlnm._FilterDatabase" localSheetId="2" hidden="1">'ย.1  (2)'!$H$1:$H$163</definedName>
    <definedName name="_xlnm.Print_Titles" localSheetId="3">'แก้ ย.2'!$2:$2</definedName>
    <definedName name="_xlnm.Print_Titles" localSheetId="5">'แก้ ย.4 '!$1:$2</definedName>
    <definedName name="_xlnm.Print_Titles" localSheetId="1">'ย.1 '!$2:$2</definedName>
    <definedName name="_xlnm.Print_Titles" localSheetId="2">'ย.1  (2)'!$2:$2</definedName>
    <definedName name="_xlnm.Print_Titles" localSheetId="4">ย.3!$2:$2</definedName>
    <definedName name="_xlnm.Print_Titles" localSheetId="6">ย.5!$1:$4</definedName>
    <definedName name="_xlnm.Print_Titles" localSheetId="7">ย.6!$1:$3</definedName>
    <definedName name="_xlnm.Print_Titles" localSheetId="0">'สรุปภาพรวม ปี 61'!$9:$12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0" i="10" l="1"/>
  <c r="J135" i="10"/>
  <c r="K132" i="10"/>
  <c r="J132" i="10"/>
  <c r="J124" i="10"/>
  <c r="J122" i="10"/>
  <c r="J115" i="10"/>
  <c r="J109" i="10"/>
  <c r="J6" i="10"/>
  <c r="J5" i="10"/>
  <c r="J4" i="10" s="1"/>
  <c r="J3" i="10" l="1"/>
  <c r="K8" i="5"/>
  <c r="K5" i="3"/>
  <c r="K132" i="2"/>
  <c r="J30" i="8" l="1"/>
  <c r="K21" i="9"/>
  <c r="L12" i="9"/>
  <c r="L6" i="9" s="1"/>
  <c r="K12" i="9"/>
  <c r="K6" i="9" s="1"/>
  <c r="J7" i="9"/>
  <c r="L16" i="8"/>
  <c r="L5" i="8"/>
  <c r="K5" i="8"/>
  <c r="K16" i="8"/>
  <c r="K6" i="8"/>
  <c r="J17" i="6" l="1"/>
  <c r="J16" i="6" s="1"/>
  <c r="H18" i="1" s="1"/>
  <c r="J52" i="5"/>
  <c r="H17" i="1" s="1"/>
  <c r="J53" i="5"/>
  <c r="J38" i="9" l="1"/>
  <c r="J132" i="2" l="1"/>
  <c r="J24" i="8"/>
  <c r="J23" i="8" s="1"/>
  <c r="J17" i="9"/>
  <c r="J12" i="9"/>
  <c r="J46" i="9"/>
  <c r="J6" i="8"/>
  <c r="J124" i="2"/>
  <c r="J122" i="2" s="1"/>
  <c r="J115" i="2"/>
  <c r="J109" i="2"/>
  <c r="J6" i="2"/>
  <c r="J31" i="8"/>
  <c r="J16" i="8"/>
  <c r="J6" i="9" l="1"/>
  <c r="J5" i="8"/>
  <c r="J59" i="9"/>
  <c r="H16" i="1" s="1"/>
  <c r="J53" i="9"/>
  <c r="F16" i="1" s="1"/>
  <c r="J50" i="9"/>
  <c r="J28" i="9"/>
  <c r="J22" i="9"/>
  <c r="J43" i="8"/>
  <c r="J14" i="1" s="1"/>
  <c r="J40" i="8"/>
  <c r="H14" i="1" s="1"/>
  <c r="J35" i="8"/>
  <c r="F14" i="1" s="1"/>
  <c r="J37" i="9" l="1"/>
  <c r="J21" i="9"/>
  <c r="J4" i="8"/>
  <c r="J138" i="2"/>
  <c r="F13" i="1" s="1"/>
  <c r="H15" i="1"/>
  <c r="L19" i="1"/>
  <c r="K14" i="1"/>
  <c r="K15" i="1"/>
  <c r="K16" i="1"/>
  <c r="K17" i="1"/>
  <c r="K18" i="1"/>
  <c r="K13" i="1"/>
  <c r="J10" i="6"/>
  <c r="F18" i="1" s="1"/>
  <c r="J5" i="3"/>
  <c r="J8" i="3"/>
  <c r="J16" i="3"/>
  <c r="F15" i="1"/>
  <c r="J7" i="6"/>
  <c r="J6" i="6" s="1"/>
  <c r="J33" i="5"/>
  <c r="J12" i="5"/>
  <c r="J11" i="5" s="1"/>
  <c r="J8" i="5"/>
  <c r="J7" i="5" s="1"/>
  <c r="J160" i="2"/>
  <c r="H13" i="1" s="1"/>
  <c r="J135" i="2"/>
  <c r="D18" i="1" l="1"/>
  <c r="J5" i="6"/>
  <c r="J4" i="3"/>
  <c r="D14" i="1"/>
  <c r="J3" i="8"/>
  <c r="J5" i="9"/>
  <c r="J6" i="5"/>
  <c r="J5" i="5" s="1"/>
  <c r="F17" i="1"/>
  <c r="F20" i="1" s="1"/>
  <c r="L18" i="1"/>
  <c r="J5" i="2"/>
  <c r="J4" i="2" s="1"/>
  <c r="L14" i="1"/>
  <c r="E20" i="1"/>
  <c r="G20" i="1"/>
  <c r="H20" i="1"/>
  <c r="I20" i="1"/>
  <c r="J20" i="1"/>
  <c r="K20" i="1"/>
  <c r="C20" i="1"/>
  <c r="J3" i="3" l="1"/>
  <c r="D15" i="1"/>
  <c r="L15" i="1" s="1"/>
  <c r="J4" i="9"/>
  <c r="D16" i="1"/>
  <c r="L16" i="1" s="1"/>
  <c r="D17" i="1"/>
  <c r="L17" i="1" s="1"/>
  <c r="J3" i="2"/>
  <c r="D13" i="1" l="1"/>
  <c r="L13" i="1" s="1"/>
  <c r="L20" i="1" s="1"/>
  <c r="D20" i="1" l="1"/>
</calcChain>
</file>

<file path=xl/sharedStrings.xml><?xml version="1.0" encoding="utf-8"?>
<sst xmlns="http://schemas.openxmlformats.org/spreadsheetml/2006/main" count="1080" uniqueCount="543">
  <si>
    <t>แบบฟอร์มการจัดทำแผนปฏิบัติราชการประจำปีงบประมาณ พ.ศ. ๒๕๖๑</t>
  </si>
  <si>
    <t>ประเด็นยุทธศาสตร์</t>
  </si>
  <si>
    <t>แหล่งงบประมาณ</t>
  </si>
  <si>
    <t>รวมทั้งสิ้น</t>
  </si>
  <si>
    <t>จังหวัด/</t>
  </si>
  <si>
    <t>กลุ่มจังหวัด</t>
  </si>
  <si>
    <t>กระทรวง กรม</t>
  </si>
  <si>
    <t>อปท.</t>
  </si>
  <si>
    <t>เอกชน</t>
  </si>
  <si>
    <t>โครงการ (จำนวน)</t>
  </si>
  <si>
    <t>งบประมาณ (บาท)</t>
  </si>
  <si>
    <t>ค่าใช้จ่ายในการบริหารงานจังหวัด/กลุ่มจังหวัดแบบบูรณาการ</t>
  </si>
  <si>
    <t>จังหวัดสุพรรณบุรี</t>
  </si>
  <si>
    <t>วิสัยทัศน์ : สุพรรณบุรีเป็นแหล่งผลิตสินค้าเกษตร และอาหารปลอดภัยชั้นนำ ท่องเที่ยวเชิงสร้างสรรค์ บ้านเมืองสะอาด ธรรมชาติสมบูรณ์
ศูนย์การศึกษา และการกีฬา ประชาชนคุณภาพชีวิตดี</t>
  </si>
  <si>
    <t>สรุปโครงการตามแผนปฏิบัติราชการประจำปี พ.ศ. ๒๕๖๑ ของจังหวัดสุพรรณบุรี</t>
  </si>
  <si>
    <r>
      <t xml:space="preserve">ประเด็นยุทธศาสตร์ที่ ๑
</t>
    </r>
    <r>
      <rPr>
        <sz val="14"/>
        <color theme="1"/>
        <rFont val="TH SarabunIT๙"/>
        <family val="2"/>
      </rPr>
      <t>การเพิ่มขีดความสามารถด้านเกษตร เชื่อมโยงสู่เกษตรอุตสาหกรรม และ
พาณิชยกรรม เพื่อการบริโภคและการ
ส่งออก</t>
    </r>
  </si>
  <si>
    <r>
      <t xml:space="preserve">ประเด็นยุทธศาสตร์ที่ ๒
</t>
    </r>
    <r>
      <rPr>
        <sz val="14"/>
        <color theme="1"/>
        <rFont val="TH SarabunIT๙"/>
        <family val="2"/>
      </rPr>
      <t>การพัฒนาด้านการท่องเที่ยวสู่สากล</t>
    </r>
  </si>
  <si>
    <r>
      <t xml:space="preserve">ประเด็นยุทธศาสตร์ที่ ๓
</t>
    </r>
    <r>
      <rPr>
        <sz val="14"/>
        <color theme="1"/>
        <rFont val="TH SarabunIT๙"/>
        <family val="2"/>
      </rPr>
      <t>การส่งเสริมคุณภาพสิ่งแวดล้อมควบคู่การอนุรักษ์ทรัพยากรธรรมชาติสู่ความยั่งยืน</t>
    </r>
  </si>
  <si>
    <r>
      <t xml:space="preserve">ประเด็นยุทธศาสตร์ที่ ๔
</t>
    </r>
    <r>
      <rPr>
        <sz val="14"/>
        <color theme="1"/>
        <rFont val="TH SarabunIT๙"/>
        <family val="2"/>
      </rPr>
      <t>การยกระดับคุณภาพชีวิต และความปลอดภัยในชีวิตและทรัพย์สิน</t>
    </r>
  </si>
  <si>
    <r>
      <t xml:space="preserve">ประเด็นยุทธศาสตร์ที่ ๖
</t>
    </r>
    <r>
      <rPr>
        <sz val="14"/>
        <color theme="1"/>
        <rFont val="TH SarabunIT๙"/>
        <family val="2"/>
      </rPr>
      <t>การนำการเปลี่ยนแปลงด้านการบริหาร
และบริการเพื่อประโยชน์ของประชาชน</t>
    </r>
  </si>
  <si>
    <r>
      <t xml:space="preserve">ประเด็นยุทธศาสตร์ที่ ๕
</t>
    </r>
    <r>
      <rPr>
        <sz val="14"/>
        <color theme="1"/>
        <rFont val="TH SarabunIT๙"/>
        <family val="2"/>
      </rPr>
      <t>การส่งเสริมการศึกษา การกีฬามุ่งความเป็นเลิศในระดับสากล</t>
    </r>
  </si>
  <si>
    <t xml:space="preserve">โครงการตามแผนปฏิบัติราชการประจำปี พ.ศ. ๒๕๖๑ ของจังหวัด/กลุ่มจังหวัด </t>
  </si>
  <si>
    <t>ประเด็นยุทธศาสตร์ (2) / 
โครงการตามแผนพัฒนาจังหวัด/กลุ่มจังหวัด (3)</t>
  </si>
  <si>
    <t xml:space="preserve">ลำดับความ สำคัญ (8) </t>
  </si>
  <si>
    <t>กิจกรรมย่อย</t>
  </si>
  <si>
    <t xml:space="preserve">กลยุทธ์ </t>
  </si>
  <si>
    <t>ตัวชี้วัดโครงการ</t>
  </si>
  <si>
    <t>หน่วยดำเนินการ 
(12)</t>
  </si>
  <si>
    <t>ความสอดคล้องกับวิสัยทัศน์ประเทศไทย</t>
  </si>
  <si>
    <t xml:space="preserve">งบประมาณ (บาท) </t>
  </si>
  <si>
    <r>
      <t xml:space="preserve">ประเด็นยุทธศาสตร์ที่ ๑
</t>
    </r>
    <r>
      <rPr>
        <sz val="14"/>
        <color rgb="FF000000"/>
        <rFont val="TH SarabunIT๙"/>
        <family val="2"/>
      </rPr>
      <t>การเพิ่มขีดความสามารถด้านเกษตร เชื่อมโยงสู่เกษตรอุตสาหกรรม และ
พาณิชยกรรม เพื่อการบริโภคและการ
ส่งออก</t>
    </r>
  </si>
  <si>
    <t>๑.  โครงการของจังหวัด</t>
  </si>
  <si>
    <t>๑.๑  โครงการที่ 1 ปรับปรุงและพัฒนาโครงสร้างพื้นฐานจังหวัดสุพรรณบุรี</t>
  </si>
  <si>
    <t>กลยุทธ์ที่ 5</t>
  </si>
  <si>
    <t>ตชว. ๑</t>
  </si>
  <si>
    <t>กิจกรรมหลัก 1.1 ปรับปรุงถนนเพื่อขนส่งสินค้าทางการเกษตร</t>
  </si>
  <si>
    <t>ปรับปรุงถนนเดิมเป็นถนนคอนกรีตเสริมเหล็ก หมู่ 4 
ตำบลบ้านสระ อำเภอสามชุก ขนาดความกว้าง 4.00 เมตร
 หนา 0.15 เมตร ยาว 1,000 เมตร</t>
  </si>
  <si>
    <t>อำเภอสามชุก</t>
  </si>
  <si>
    <t>ปรับปรุงถนนเดิมเป็นถนนคอนกรีตเสริมเหล็ก หมู่ 3 เริ่มจากสะพานหนองหัวรังถึงสะพานสามแผ่น อำเภอสามชุก ผิวจราจรกว้าง 4.00 เมตร หนา 0.15 เมตร ระยะทาง 1,300 เมตร หรือคิดเป็นพื้นที่ไม่น้อยกว่า 5,200 ตารางเมตร</t>
  </si>
  <si>
    <t>ปรับปรุงถนนเดิมเป็นถนนลาดยางแอสฟัลท์ติกคอนกรีต หมู่ 2,3,7 จากแยกถนนสายบ้านย่านยาว-บ้านทุ่งใหญ่ ถึงถนนลาดยางเดิม  ขนาดผิวจราจร กว้าง 5.00 เมตร  หนาเฉลี่ย 0.05 เมตร ระยะทาง 640เมตร หรือคิดเป็นพื้นที่ไม่น้อยกว่า 3,200 ตารางเมตร</t>
  </si>
  <si>
    <t>ปรับปรุงถนนเดิมเป็นถนนลาดยางแอสฟัลท์ติกคอนกรีต หมู่ 1,6
ตำบลย่านยาว อำเภอสามชุก และหมู่ที่ 1 ตำบลวังลึก ถนนคันคลองชลประทาน สาย 2 ขวา 1 ซ้าย เริ่มต้นจากต่อถนนลาดลางของกรมชลประทาน ถึงพื้นที่หมู่ที่ 1 ตำบลวังลึก ถึงถนนลาดยางเดิม ขนาดผิวจราจร กว้าง 4.00 เมตร ยาว 2,000 เมตร หนาเฉลี่ย 0.05 เมตร มีพื้นที่ผิวจราจรไม่น้อยกว่า 8,000 ตารางเมตร</t>
  </si>
  <si>
    <t>ปรับปรุงถนนเดิมเป็นถนนคอนกรีตเสริมเหล็ก หมู่ 6 ตำบลย่านอำเภอสามชุก ยาวขนาดผิวจราจร คสล. กว้าง 3.00 เมตร ยาว 260 เมตร หนาเฉลี่ย 0.15 เมตรหรือ มีพื้นที่ไม่น้อยกว่า 780  ตารางเมตร</t>
  </si>
  <si>
    <t>ปรับปรุงถนนเดิมเป็นถนนคอนกรีตเสริมเหล็ก หมู่ 7
 ตำบลย่านยาว อำเภอสามชุก  ขนาดผิวจราจร คอนกรีตเสริมเหล็ก กว้าง 3.00 เมตร ยาว 260 เมตร หนาเฉลี่ย 0.15 เมตรหรือ มีพื้นที่ไม่น้อยกว่า 780  ตารางเมตร</t>
  </si>
  <si>
    <t>ปรับปรุงถนนเดิมเป็นถนนคอนกรีตเสริมเหล็ก หมู่ 2
 ตำบลย่านยาว  อำเภอสามชุก  ผิวจราจรกว้าง 5.00 เมตร ระยะทางยาว  70 เมตร หรือมีพื้นที่ผิวจราจรไม่น้อยกว่า 350 ตารางเมตร</t>
  </si>
  <si>
    <t>ปรับปรุงถนนเดิมเป็นถนนลาดยางแอสฟัลท์ติกคอนกรีต หมู่ 1 ตำบลวังลึก  อำเภอสามชุก  ขนาดความกว้าง 4.00 เมตร ยาว 1,070 เมตร หนาเฉลี่ย 0.05 เมตร มีพื้นที่ผิวจราจรไม่น้อยกว่า 4,280 ตารางเมตร</t>
  </si>
  <si>
    <t>ปรับปรุงถนนเดิมเป็นถนนคอนกรีตเสริมเหล็ก หมู่ 6,8 
ตำบลกระเสียว อำเภอสามชุก ขนาดความกว้าง 6.00 เมตร   
หนา 0.15 เมตร ยาว 1,040 เมตร หรือมีขนาดพื้นที่คอนกรีตเสริมเหล็กไม่น้อยกว่า 6,240 ตารางเมตร พร้อมไหล่ทางลงหินคลุกทั้งสองข้างตามสภาพพื้นที่ หรือมีปริมาตรหินคลุกไม่น้อยกว่า 93.60 ลูกบาศก์เมตร</t>
  </si>
  <si>
    <t>ปรับปรุงถนนเดิมเป็นถนนลาดยางแอสฟัลท์ติกคอนกรีต หมู่ 1 ตำบลหนองสะเดา อำเภอสามชุก กว้าง 5 เมตร ยาว 850 เมตร หนา 0.15 เมตร คิดเป็นพื้นที่ไม่น้อยกว่า 4,250 ตารางเมตร</t>
  </si>
  <si>
    <t>ปรับปรุงถนนเดิมเป็นถนนลาดยางแอสฟัลท์ติกคอนกรีต ภายในหมู่บ้าน หมู่ 10 ตำบลวังลึก อำเภอสามชุก ขนาดความกว้าง 3.00 เมตร  ยาว686 เมตร หนา 0.05 เมตร หรือมีพื้นที่ไม่น้อยกว่า 2,058 ตารางเมตร</t>
  </si>
  <si>
    <t>ปรับปรุงถนนเดิมเป็นถนนลาดยาง หมู่ที่ 5 ตำบลหนองผักนาก อำเภอสามชุก  กว้าง 5.00 เมตร ยาว 1,016 เมตร ปูยางหนา 0.04 เมตร ได้พื้นที่ปูยางไม่น้อยกว่า 5,080 ตารางเมตร</t>
  </si>
  <si>
    <t xml:space="preserve">ปรับปรุงถนนเดิมเป็นถนนลาดยาง หมู่ที่ 8 ตำบลหนองผักนาก อำเภอสามชุก บริเวณคันคลองส่งน้ำกระเสียว 1 ขวา 1 ขวา (ฝั่งขวา) โดยเริ่มจากบ้านหนองด่าน หมู่ที่ 8 ตำบลหนองผักนาก เป็นต้นไป ระยะทางยาว 2,120 เมตร กว้าง 5.00 เมตร หนา 0.04 เมตร ได้พื้นที่ไม่น้อยกว่า 10,600 ตารางเมตร </t>
  </si>
  <si>
    <t xml:space="preserve">ปรับปรุงถนนเดิมเป็นถนนลาดยาง เริ่มต้นจากบริเวณถนน คสล. แยกจากต้นโพธิ์ ถึงบริเวณถนนคันคลองพรหม หมู่ที่ 15 
ตำบลวังลึก อำเภอสามชุก กว้าง 4.00 เมตร ยาว 1,300 เมตร หนา 0.05 เมตร หรือมีพื้นที่ไม่น้อยกว่า 5,200 ตารางเมตร </t>
  </si>
  <si>
    <t xml:space="preserve">ปรับปรุงถนนเดิมเป็นถนน คอนกรีตเสริมเหล็ก จากบ้านนายเสมียน สดคมขำ ถึงบริเวณนา นางมะลิ เกาะแก้ว หมู่ 4       บ้านดงนุ่น ตำบลกระเสียว อำเภอสามชุก กว้าง 4.00 เมตร ยาว 700 เมตร หนา 0.15 เมตร หรือมีพื้นที่ผิวจราจรไม่น้อยกว่า 2,800 ตารางเมตร </t>
  </si>
  <si>
    <t>ปรับปรุงถนนเดิมเป็นถนนลาดยางแอสฟัลท์ติกคอนกรีตทับคอนกรีตเสริมเหล็ก เดิมจากนานางสุนทรี ธัญญเจริญ ถนนลาดยางสายสามชุก – หนองอีพัง หมู่ 4 ตำบลหนองสะเดา อำเภอสามชุก กว้าง 5.๐๐ เมตร ยาว 500 เมตร หนา ๐.0๕ เมตร คิดเป็นพื้นที่ไม่น้อยกว่า 2,500 ตารางเมตร</t>
  </si>
  <si>
    <t xml:space="preserve"> ปรับปรุงถนนเดิมเป็นถนนลาดยางแอสฟัลท์ติกคอนกรีต หมู่ 4   ตำบลวังน้ำซับ อำเภอศรีประจันต์ ถึงหมู่ 2,3 ตำบลย่านยาว อำเภอสามชุก กว้าง 6.00 เมตร หนา 0.15 เมตร ระยะทางยาว 700 เมตร</t>
  </si>
  <si>
    <t>ซ่อมแซมถนนดินลูกรังเดิมถนนคอนกรีตเสริมเหล็ก หมู่ ๑ ตำบลนิคมกระเสียว อำเภอด่านช้าง ขนาดความกว้าง 4.๐๐ เมตร ยาว 1,00๐.๐ เมตร หนาเฉลี่ย ๐.1๕ เมตรหรือพื้นที่เทคอนกรีตไม่น้อยกว่า 4,0๐๐ ตารางเมตร</t>
  </si>
  <si>
    <t>อำเภอด่านช้าง</t>
  </si>
  <si>
    <t>ซ่อมแซมถนนดินลูกรังเดิมถนนคอนกรีตเสริมเหล็ก หมู่ 3 ตำบลนิคมกระเสียว อำเภอด่านช้าง ขนาดความกว้าง 4.๐๐ เมตร ยาว 1,00๐.๐ เมตร หนาเฉลี่ย  ๐.1๕ เมตร หรือพื้นที่เทคอนกรีตไม่น้อยกว่า4,0๐๐ ตารางเมตร</t>
  </si>
  <si>
    <t>ซ่อมแซมถนนดินลูกรังเดิมถนนคอนกรีตเสริมเหล็ก หมู่ 1 ตำบลองค์พระ  อำเภอด่านช้าง  ขนาดความกว้าง 4.๐๐ เมตร ยาว 94๐.๐ เมตร หนาเฉลี่ย ๐.1๕ เมตร หรือพื้นที่เทคอนกรีตไม่น้อยกว่า  3,76๐.0 ตารางเมตร</t>
  </si>
  <si>
    <t>ซ่อมแซมถนนดินลูกรังเดิมถนนลาดยางแอสฟัลติกคอนกรีต หมู่ที่15 ตำบลด่านช้าง อำเภอด่านช้าง   ขนาดความกว้าง 5.๐๐ เมตร ยาว 40๐.๐ เมตร หนาเฉลี่ย ๐.0๕ เมตร พื้นที่ไม่น้อยกว่า 2,0๐๐ ตารางเมตร</t>
  </si>
  <si>
    <t>ซ่อมแซมถนนดินลูกรังเดิมถนนแอสฟัลติกคอนกรีต หมู่ 5 ตำบลวังคัน อำเภอด่านช้าง ขนาดความกว้าง 6.๐๐ เมตร ยาว 1,00๐.๐ เมตร หนาเฉลี่ย  ๐.0๕ เมตร มีพื้นที่ผิวไม่น้อยกว่า 6,0๐๐ ตารางเมตร</t>
  </si>
  <si>
    <t>ซ่อมแซมถนนดินลูกรังเดิมถนนคอนกรีตเสริมเหล็ก 
(ซอย 5 เหนือ) หมู่ 3 ตำบลห้วยขมิ้น อำเภอด่านช้าง ขนาดความกว้าง 4.๐๐ เมตร ยาว 686.๐ เมตร หนาเฉลี่ย ๐.1๕ เมตร หรือพื้นที่เทคอนกรีตไม่น้อยกว่า 2,744.0 ตารางเมตร</t>
  </si>
  <si>
    <t>ซ่อมแซมถนนดินลูกรังเดิมถนนคอนกรีตเสริมเหล็ก หมู่ 11 ตำบลหนองมะค่าโมง อำเภอด่านช้าง  ขนาดความกว้าง 6.๐๐ เมตร ยาว 500.๐ เมตร หนาเฉลี่ย ๐.1๕ เมตร หรือพื้นที่เทคอนกรีตไม่น้อยกว่า 3,000.0 ตารางเมตร</t>
  </si>
  <si>
    <t>ซ่อมแซมถนนดินลูกรังเดิมถนนคอนกรีตเสริมเหล็ก หมู่ 8 ตำบลองค์พระ  อำเภอด่านช้าง  ขนาดความกว้าง 5.๐๐ เมตร ยาว 74๐.๐ เมตร หนาเฉลี่ย ๐.1๕ เมตร หรือพื้นที่เทคอนกรีตไม่น้อยกว่า  3,70๐ ตารางเมตร</t>
  </si>
  <si>
    <t>ซ่อมแซมถนนดินลูกรังเดิมถนนคอนกรีตเสริมเหล็ก (ซอย 5 เหนือ) หมู่ 11 ตำบลห้วยขมิ้น อำเภอด่านช้าง  ขนาดความกว้าง 5.๐๐ เมตร ยาว 1,711.๐ เมตร หนาเฉลี่ย ๐.1๕ เมตร หรือพื้นที่เทคอนกรีตไม่น้อยกว่า 8,555.0 ตารางเมตร</t>
  </si>
  <si>
    <t>ซ่อมแซมถนนดินลูกรังเดิมถนนลาดยาง Cape Seal หมู่ 13 ตำบลหนองมะค่าโมง อำเภอด่านช้าง ขนาดความกว้าง 6.๐๐ เมตร ยาว 1,000.๐ เมตร หรือพื้นที่ไม่น้อยกว่า 6,000.0 ตารางเมตร</t>
  </si>
  <si>
    <t xml:space="preserve">อำเภอด่านช้าง
</t>
  </si>
  <si>
    <t>ซ่อมแซมถนนดินลูกรังเดิมถนนลาดยางแอสฟัลติกคอนกรีต หมู่ 4 ตำบลองค์พระ อำเภอด่านช้าง  ขนาดความกว้าง 6.๐๐ เมตร ยาว 49๐  เมตร หนาเฉลี่ย ๐.0๕ เมตร พื้นที่ไม่น้อยกว่า 2,94๐ ตารางเมตร</t>
  </si>
  <si>
    <t>ซ่อมแซมถนน cape seal เดิมเป็นถนนลาดยางแอสฟัลติกคอน กรีต หมู่ 4 ตำบลหนองมะค่าโมง อำเภอด่านช้าง  ขนาดความกว้าง 8.๐๐ เมตร ยาว 80๐.๐ เมตร หนาเฉลี่ย ๐.0๕ เมตร พื้นที่ไม่น้อยกว่า 6,4๐๐ ตารางเมตร</t>
  </si>
  <si>
    <t>ซ่อมแซมถนนดินลูกรังเดิมเป็นถนนลาดยางแอสฟัลติกคอนกรีต หมู่ 9 ตำบล องค์พระ อำเภอด่านช้าง ขนาดความกว้าง 6.๐๐ เมตร ยาว 49๐.๐ เมตร หนาเฉลี่ย ๐.0๕ เมตร พื้นที่ไม่น้อยกว่า 2,94๐ ตารางเมตร</t>
  </si>
  <si>
    <t>ซ่อมแซมถนนดินลูกรังเดิมเป็นถนนคอนกรีตเสริมเหล็ก ปากซอย 4 เหนือ หมู่ 3 ตำบลห้วยขมิ้น ขนาดความกว้าง 4.๐๐ เมตร ยาว 615.๐ เมตร หนาเฉลี่ย ๐.1๕ เมตร หรือ พท.ไม่น้อยกว่า 
2,4๖0.0 ตารางเมตร</t>
  </si>
  <si>
    <t>ซ่อมแซมถนนดินลูกรังเดิมเป็นถนนลาดยาง Cape Seal หมู่ 17 ตำบลหนองมะค่าโมง ขนาดความกว้าง 6.๐๐ เมตร ยาว 1,000.๐ เมตร หรือพื้นที่ไม่น้อยกว่า 6,000.0 ตารางเมตร</t>
  </si>
  <si>
    <t>ปรับปรุงถนนเดิมโดยก่อสร้างถนนคอนกรีต หมู่ที่ 4 ตำบลดอนมะนาว จากบ้านนางเย็น สายเพชร ถึงคลองชลประทาน 11 ซ้าย 2 ซ้าย  กว้าง 4 เมตร   หนา 0.15 เมตรยาว 400 เมตร  หรือมีพื้นที่ก่อสร้างไม่น้อยกว่า 1600 ตร.ม.</t>
  </si>
  <si>
    <t>อำเภอสองพี่น้อง</t>
  </si>
  <si>
    <t>ปรับปรุงถนนเดิมโดยก่อสร้างคอนกรีตเสริมเหล็ก จากทางหลวงสาย 3440 บ้านดอนพรม-บ้านตลาดเขต ไปสิ้นสุดบริเวณบ้านนายมาโนช สัจจะบริบูรณ์ ม. 4 ตำบลหนองบ่อ ขนาดผิวจราจร คสล. กว้าง 5.00 ม. ระยะทาง 880 ม. หนา 0.15 ม. หรือมีพื้นที่ไม่น้อยกว่า 4,400 ตร.ม.</t>
  </si>
  <si>
    <t>ปรับปรุงถนนเดิมโดย   ลาดยางแอสฟัลท์ติก   คอนกรีตทับหน้าถนนคอนกรีตเดิม พร้อมปักเสาเข็ม คอร. หมู่ที่ 4 บ้านลาดพลี ตำบลบางเลน จากถนนลาดยาง 3422 ถึงถนนโยธาสายล่าง กว้าง 4 ม. ยาว 1,240.00 ม. หนา 0.05 ม.มีพื้นที่ดำเนินการไม่น้อยกว่า 11,760 ตร.ม.</t>
  </si>
  <si>
    <t>ปรับปรุงถนนเดิมโดยก่อสร้างถนนลาดยางแอสฟัลท์ติกคอนกรีต หมู่ที่ 4 ตำบลเนินพระปรางค์ สายบ้านไผ่โรงโขน-ตำบลดอนมะนาว กว้าง 6 ม. ยาว 2,000 ม. หนา 0.05 ม.</t>
  </si>
  <si>
    <t>ปรับปรุงถนนเดิมโดยก่อสร้างถนนคอนกรีต(ถนนลาดยางแอสฟัลท์ติก  คอนกรีต) หมู่ที่ 6 ตำบลต้นตาล จากบริเวณข้างที่นางทองสุข แจ่มทับทิม ผิวจราจรกว้าง 6.00 ม. ระยะทางรวม 1,127 ม. หรือมีพื้นที่ลาดยางไม่น้อยกว่า 6,762.00 ม.</t>
  </si>
  <si>
    <t>ปรับปรุงถนนเดิมเป็นถนนลาดยางสายรางท่าพระ หมู่ที่ 2 ตำบลบ้านช้าง ลงหินคลุกพร้อมบดอัดผิวจราจร กว้าง 6 ม. หนาเฉลี่ย 0.25 ม. ระยะทางยาว 2,000 ม. ปูยาง แอสฟัลท์ติกคอนกรีต ผิวจราจรกว้าง 6 ม. หนา 5 ซม. พร้อมตีเส้นจราจร</t>
  </si>
  <si>
    <t xml:space="preserve">อำเภอสองพี่น้อง
</t>
  </si>
  <si>
    <t>ซ่อมสร้างถนนเดิมเป็นถนนลาดยางแอสฟัลท์ติกคอนกรีต หมู่ 5,7 ตำบลบ่อสุพรรณ ถนนลาดยางทางหลวง 3356 สายทุ่งคอก - พระแท่นดงรัง จากกิโลเมตร 0+000 ถนนลาดยางทางหลวง หมายเลข 3356 ถึง กิโลเมตรที่ 1+900 ผิวจราจรกว้าง 8.00 ม. ระยะทางยาว 1.900 กม. มีปริมาตรพื้นที่ไม่น้อยกว่า 15,200 ตร.ม.</t>
  </si>
  <si>
    <t>ปรับปรุงถนนเดิมเป็นถนนคอนกรีตเสริมเหล็ก หมู่ที่ 6 ตำบลบางตะเคียน ผิวจราจรกว้าง 6.00 ม. ระยะทางยาว 3,450 ม. หนา 0.15 ม.หรือมีพื้นที่ไม่น้อยกว่า 20,700 ตร.ม.</t>
  </si>
  <si>
    <t>ปรับปรุงถนนเดิมเป็นถนนคอนกรีตเสริมเหล็ก หมู่ที่ 3 ตำบลบ้านกุ่ม จากบริเวณที่นานางอารีย์ อิฐสุวรรณศิลป์ ถึง บริเวณ   บ่อกุ้งนายธนกฤต ทองประเสริฐ ผิวกว้าง 4.00 ม. ระยะทาง 1,300 ม. หนา 0.15 ม. ไหล่ทางตามสภาพพื้นที่</t>
  </si>
  <si>
    <t>ปรับปรุงถนนเดิมโดยก่อสร้างถนนคอนกรีตเสริมเหล็ก ถนนสายสำนักแจงซอย 1 หมู่ที่ 7 ตำบลหนองบ่อ ขนาดผิวจราจรกว้าง 5.00 ม. ระยะทางยาว 309.50 ม. หนา 0.15 ม. หรือมีพื้นที่ไม่น้อยกว่า 1,547.50 ตร.ม.</t>
  </si>
  <si>
    <t>ปรับปรุงถนนเดิม โดยยกระดับถนนดินบด  อัดแน่น พร้อมลงหินคลุกทับหน้า หมู่ที่ 3 ไผ่ช้างแล่น ตำบลบางเลน กว้างสุดเฉลี่ย  6.00 เมตร สูงสุดเฉลี่ย 1.00 เมตร ยาว 1,430 เมตร</t>
  </si>
  <si>
    <t xml:space="preserve">ปรับปรุงเสริมระดับดินคันทาง ผิวจราจรหินคลุก สายคลองดาบเงิน หมู่ที่ 4 และหมู่ที่ 5 ตำบลตะค่า ฐานกว้างเฉลี่ย 9.50 เมตร ขนาดความกว้างเฉลี่ย 5.๐๐ เมตร สูงเฉลี่ย 1.80 เมตร  ยาว 3,000.00 เมตร หรือมีพื้นที่ใช้สอย ไม่น้อยกว่า 15,000 ตารางเมตร   </t>
  </si>
  <si>
    <t>อำเภอบางปลาม้า</t>
  </si>
  <si>
    <t xml:space="preserve">ยกระดับถนนดินพร้อมลงลูกรัง สายเชื่อมต่อ หมู่ที่ 6 ถึงหมู่ที่ 2 ตำบลองครักษ์ ผิวจราจรกว้างเฉลี่ย 4.00 เมตร ฐานกว้างเฉลี่ย 10.00 เมตร สูงเฉลี่ย 2.00 เมตร   ระยะทางยาว 2,510.00 เมตร      </t>
  </si>
  <si>
    <t>ปรับปรุงถนนเดิมเป็นถนนลาดยางแบบแอสฟัสติกคอนกรีต สายบนคันกันน้ำชลประทานโพธิ์พระยา หมู่ที่ 10 ตำบลโคกคราม – หมู่ที่ 8 ตำบลจรเข้ใหญ่    ผิวจราจรกว้าง 6.00 เมตร หนา ๐.05 เมตร ยาว 900 เมตร หรือมีพื้นผิวจราจรแบบแอสฟัสติกคอนกรีตไม่น้อยกว่า 5,400.00 ตารางเมตร</t>
  </si>
  <si>
    <t>ปรับปรุงถนนเดิมเป็นถนนคอนกรีตเสริมเหล็ก   หมู่ที่ 2,3,14 ตำบลมะขามล้ม ขนาดความกว้าง 3.50 เมตร หนา ๐.1๕ เมตรยาว 1,280.00 เมตร หรือพื้นที่ไม่น้อยกว่า 4,480 ตารางเมตร</t>
  </si>
  <si>
    <t>ยกระดับถนนดินพร้อมลงลูกรัง สายเชื่อมต่อ หมู่ที่ 2 ถึงหมู่ ที่ 3 ตำบลองครักษ์ ผิวจราจรกว้างเฉลี่ย 3.00 เมตร ฐานกว้างเฉลี่ย 6.00 เมตร  สูงเฉลี่ย 1.50 เมตร  ระยะทางยาว 1,850.00 เมตร</t>
  </si>
  <si>
    <t xml:space="preserve">ยกระดับถนนดินพร้อมลงลูกรัง สายเข้าหมู่บ้านทองคุ้ง  หมู่ที่ 3 ตำบลองครักษ์ ผิวจราจรกว้างเฉลี่ย 4.00 เมตร ฐานกว้างเฉลี่ย 7.00 เมตร สูงเฉลี่ย 1.50 เมตร   ระยะทางยาว 1,270.00 เมตร  </t>
  </si>
  <si>
    <t>ซ่อมแซมถนนลาดยางผิวจราจรแอสฟัลท์ติกส์คอนกรีตสายหลังโรงเรียนราษบูรณะ หมู่ที่ 4 ตำบลกฤษณา ขนาดความกว้าง 6.00 เมตร หนา ๐.05 เมตร ยาว 930.00 เมตร หรือพื้นที่ไม่น้อยกว่า 5,580 ตารางเมตร</t>
  </si>
  <si>
    <t xml:space="preserve">เสริมสร้างถนนดินพร้อมลงลูกรังสายบ้าน ดอนผักเสี้ยนหมู่ที่ 1 ไปบ้านศาลาท่าทราย หมู่ที่ 8 ตำบลจรเข้ใหญ่ คันดินกว้าง 3.70 เมตร  ฐานกว้าง 8.00 เมตร สูง 1.65 เมตร ความยาว 1,700.00 เมตร  พร้อมลงลูกรัง  </t>
  </si>
  <si>
    <t xml:space="preserve">ซ่อมสร้างถนนลาดยางผิวแอสฟัลท์ติก หมู่ที่ ๑ ต.ไผ่ขวาง 
อ.เมืองสุพรรณบุรี กว้าง ๖.๐๐ ม.   หนา ๐.๐๕ ม.ระยะทาง ๙๐๐ ม. </t>
  </si>
  <si>
    <t>อำเภอเมืองสุพรรณบุรี</t>
  </si>
  <si>
    <t>ปรับปรุงซ่อมสร้างทางลาดยางผิวแอสฟัลท์ติกคอนกรีต  หมู่ที่ ๖,๗ ต.สระแก้ว อำเภอเมืองสุพรรณบุรี  กว้าง ๖.๐๐ ม. ยาว ๒.๖๐๐ กม.หนา ๐.๐๕ ม.หรือมีพื้นที่ไม่น้อยกว่า ๑๕,๖๐๐ ตร.ม.</t>
  </si>
  <si>
    <t>ปรับปรุงซ่อมสร้างทางลาดยางผิวแอสฟัลท์ติกคอนกรีต หมู่ที่ ๓    ต.สระแก้ว อำเภอเมืองสุพรรณบุรี กว้าง ๕.๕๐ ม.ยาว ๗๙๐ ม. หนา ๐.๐๕ ม. พร้อมทางเชื่อม ๓๙ ตร.ม.</t>
  </si>
  <si>
    <t>ปรับปรุงถนนเดิมเป็นถนนคอนกรีตเสริมเหล็ก หมู่ที่ ๖ ต.สระแก้ว อำเภอเมืองสุพรรณบุรี  กว้าง ๔.๐๐ ม.   ยาว ๕๗๐ ม. หนา ๐.๑๕ ม. หรือมีพื้นที่ไม่น้อยกว่า ๒,๒๘๐ ม.</t>
  </si>
  <si>
    <t>ปรับปรุงถนนเดิมเป็นถนนคอนกรีตเสริมเหล็ก หมู่ที่ ๓ ต.สระแก้ว อำเภอเมืองสุพรรณบุรี  กว้าง ๕.๐๐ ม.   ยาว ๑.๖๕๐ กม. หนา ๐.๐๕ ม.  หรือมีพื้นที่ไม่น้อยกว่า ๘,๒๕๐ ตร.ม.</t>
  </si>
  <si>
    <t>ปรับปรุงซ่อมสร้างทางลาดยางผิวแอสฟัลท์ติกคอนกรีต หมู่ที่ 6    ต.สระแก้ว อำเภอเมืองสุพรรณบุรี กว้าง 4.00 ม. ยาว 0.540 กม. หนา 0.05 ม.</t>
  </si>
  <si>
    <t xml:space="preserve">ปรับปรุงยกระดับผิวจราจรแบบแอสฟัลท์ติกคอนกรีต สาย          บ.สองพี่น้อง - บ.อำเภอเก่า หมู่ 5 อำเภอสองพี่น้อง กว้าง 6.00 ม. ไหล่ทางกว้างข้างละ 1.00 ม.ความยาว 1.450 กม. </t>
  </si>
  <si>
    <t>แขวงทางหลวงชนบทสุพรรณบุรี</t>
  </si>
  <si>
    <t>บูรณะลาดยางผิวจราจรแบบแอสฟัลท์ติกคอนกรีต สาย แยกทช.สพ.4002 - บ.ห้วยขมิ้นกว้าง 6.00 ม. ไม่มีไหล่ทางความยาว 2.225 กม. หมู่ที่ 1,2,12 ต.ห้วยขมิ้น อ.ด่านช้าง
จ.สุพรรณบุรี</t>
  </si>
  <si>
    <t>ปรับปรุงถนนเดิมเป็นถนนลาดยางผิวแอสฟัลท์ติก  หมู่ที่ 5 ตำบลหนองสาหร่าย อำเภอดอนเจดีย์  ขนาดผิวจราจรกว้าง ๔.๐๐ เมตร ระยะทางยาว ๑,39๐.๐๐ เมตร หนา ๐.๐๕ เมตร หรือพื้นที่ไม่น้อยกว่า ๕,56๐.๐๐ ตารางเมตร</t>
  </si>
  <si>
    <t>อำเภอดอนเจดีย์</t>
  </si>
  <si>
    <t>ปรับปรุงถนนเดิมเป็นถนนลาดยางผิวแอสฟัลท์ติก  ถนนสายเลียบคลอง 14 มอ. หมู่ที่ 2 , หมู่ที่ 8  ตำบลหนองสาหร่าย อำเภอดอนเจดีย์  ขนาดผิวจราจรกว้าง 5.๐๐ เมตร ระยะทางยาว 3,72๐.๐๐ เมตร หนา ๐.๐๕ เมตร หรือพื้นที่ไม่น้อยกว่า 18,600.๐๐ ตารางเมตร</t>
  </si>
  <si>
    <t>ปรับปรุงถนนเดิมเป็นถนนลาดยางผิวแอสฟัลท์ติกคอนกรีต หมู่ที่ ๘ ตำบลไร่รถ อำเภอดอนเจดีย์  ขนาดผิวจราจรกว้าง ๖.๐๐ เมตร ระยะทางยาว ๑,๐๐๐ เมตร หนา ๐.๐๕ เมตร หรือพื้นที่ไม่น้อยกว่า 9,000 ตารางเมตร</t>
  </si>
  <si>
    <t xml:space="preserve"> ปรับปรุงถนนเดิมเป็นถนนลาดยางผิวแอสฟัลท์ติก  หมู่ที่ ๙ 
ตำบลหนองสาหร่าย อำเภอดอนเจดีย์  ขนาดกว้าง๔.๐๐ เมตร ระยะทางยาว ๑,๒๗๐.๐๐ เมตร หนา ๐.๐๕เมตร หรือพื้นที่ไม่น้อยกว่า ๕,๐๘๐.๐๐ ตารางเมตร </t>
  </si>
  <si>
    <t>ปรับปรุงถนนเดิมเป็นถนนคอนกรีตเสริมเหล็ก หมู่ที่ ๗
ตำบลทะเลบก อำเภอดอนเจดีย์  ขนาดกว้าง ๖.๐๐ เมตร ระยะทางยาว ๖๐๐.๐๐ เมตร หนา ๐.๐๕ เมตร หรือมีพื้นที่ไม่น้อยกว่า 3,600 เมตร</t>
  </si>
  <si>
    <t xml:space="preserve">ปรับปรุงถนนโดยการลงหินคลุกพร้อมบดอัด หมู่ที่ ๖ 
ตำบลดอนเจดีย์  อำเภอดอนเจดีย์  ขนาดกว้าง ๓.๕๐ เมตร ระยะทางยาว ๖๖๕.๐๐ เมตร หนาเฉลี่ย ๐.๑๕ เมตร หรือพื้นที่รวมไม่น้อยกว่า ๒,๓๒๗ ตารางเมตร </t>
  </si>
  <si>
    <t xml:space="preserve">ปรับปรุงถนนเดิมเป็นถนนคอนกรีตเสริมเหล็ก หมู่ที่ 3 ตำบลดอนเจดีย์ พื้นที่ไม่น้อยกว่า 1,757 ตารางเมตร </t>
  </si>
  <si>
    <t>ปรับปรุงถนนเดิมเป็นถนนลาดยางแอสฟัลท์ติก สายบ้านประดู่ฟ้าผ่า   หมู่ที่ 1 ตำบลหนองสาหร่าย ผิวจราจรกว้าง 4.00 เมตร หนา 0.05 เมตร ระยะทาง 1,480 เมตร หรือคิดเป็นพื้นที่ไม่น้อยกว่า 5,920 ตารางเมตร</t>
  </si>
  <si>
    <t>ปรับปรุงถนนเดิมเป็นถนนลาดยางแอสฟัลท์ติกคอนกรีตหมู่ที่ 3 ตำบลหัวเขา ถึงสะพานข้ามคลองอีเป็ด หมู่ที่ 9 ตำบลหัวเขา กว้าง 6 เมตร ยาว 2,200 เมตร</t>
  </si>
  <si>
    <t>อำเภอเดิมบาง
นางบวช</t>
  </si>
  <si>
    <t>ปรับปรุงถนนเดิมเป็นปรับปรุงผิว Asphalt Concrete ผิวจราจรกว้าง 8.00 เมตร หนา 0.05 เมตร ระยะทาง 2,470 เมตร หรือคิดเป็นพื้นที่ไม่น้อยกว่า 19,760 ตารางเมตร จากบริเวณถนนสายท่าข้าม-ตรอกตาโพธิ์ถึงบริเวณที่นางตอง ปานสัง หมู่ที่ 1 ตำบลหัวนา  อำเภอเดิมบางนางบวช จังหวัดสุพรรณบุรี</t>
  </si>
  <si>
    <t>ปรับปรุงถนนเดิมเป็นผิวจราจร แอสฟัลท์ติกคอนกรีต หมู่ที่ 6 ตำบลป่าสะแก - หมู่ที่ 3 ตำบลหัวนา ผิวจราจรกว้าง 6 เมตร ระยะทาง 2,480 เมตร หรือมีพื้นที่ไม่น้อยกว่า 14,840 ตารางเมตร</t>
  </si>
  <si>
    <t xml:space="preserve">ปรับปรุงถนนเดิมเป็นถนนผิว Asphalt Concrete ผิวจราจรกว้าง 8.00 เมตร หนา 0.05 เมตร ระยะทาง 2,470 เมตร หรือคิดเป็นพื้นที่ไม่น้อยกว่า  19,760 ตารางเมตร จากบริเวณที่นางรุ้ง  การภักดี หมู่ที่ 1 ตำบลหัวนา ถึงบริเวณวัดตรอกตาโพธิ์  หมู่ที่ 12 ตำบลหัวเขา  อำเภอเดิมบางนางบวช </t>
  </si>
  <si>
    <t>ปรับปรุงถนนเดิมเป็นผิว Asphalt Concrete ผิวจราจรก้าง 8.00 เมตร หา 0.05 เมตร ระยะทาง 2444 เมตร หรือคิดเป็นพื้นที่ไม่น้อยกว่า 19552 ตารางเมตร จากบริเวรถนนสาย ท่าช้าง - ด่านช้าง ถึงบริเวรที่ นางบังอร มะหิงสา หมู่ที่ 1 ตำบลหัวนา อำเภอเดิมบางนางบวช</t>
  </si>
  <si>
    <t>ปรับปรุงถนนเดิมเป็นผิว Asphalt Concrete ผิวจราจรกว้าง 8.00 เมตร หนา 0.05 เมตร ระยะทาง 2,445เมตร หรือคิดเป็นพื้นที่ไม่น้อยกว่า 19,560 ตารางเมตรจากบริเวณที่นางบังอร มะหิงสา หมู่ที่ 7 ตำบลหัวนา ถึงบริเวณที่ นางรัดดา  พานิช หมู่ที่ 1 ตำบลหัวนา  อำเภอเดิมบางนางบวช</t>
  </si>
  <si>
    <t xml:space="preserve">ปรับปรุงถนนเดิมเป็นถนนคอนกรีตเสริมเหล็ก เริ่มจากถนนคอนกรีตเสริมเหล็กเดิม บ้านนายปรีชา แก้วเรือง ถึง บ้านนายจรูญ ชมชื่น บ้านหนองมะฟราน หมู่ที่ 13 ตำบลหนองหญ้าไซ อำเภอหนองหญ้าไซ กว้าง 5 ม. หนา 0.15 ม. ยาว 380 เมตร ไหล่ทางหินคลุกข้างละ 0.50 ม. หรือไหล่ทางหินคลุกตามสภาพพื้นที่ </t>
  </si>
  <si>
    <t>อำเภอหนองหญ้าไซ</t>
  </si>
  <si>
    <t>ปรับปรุงถนนเดิมเป็นถนนลาดยางแอสฟัลท์ติกคอนกรีต ถนนบ้านหนองเต่าทอง-บ้านนายสุกรรณ์ สังขวรรณะ(หมอดินอาสา)หมู่ที่ ๑ กว้าง 5 ม. ตำบลหนองราชวัตร อำเภอหนองหญ้าไซ  ผิวจราจรกว้าง 5 ม. และ 4 ม. ยาว 900 ม. หรือพื้นที่รวมไม่น้อยกว่า 4,300 ตารางเมตร</t>
  </si>
  <si>
    <t>ปรับปรุงถนนเดิมเป็นถนนคอนกรีตเสริมเหล็ก หมู่ที่ 10 บ้านหนองปล้อง ตำบลหนองโพธิ์ อำเภอหนองหญ้าไซ  ผิวจราจรกว้าง 6 ม. หนา 0.15 ม. ยาว 475 เมตร ไหล่ทางหินคลุกตามสภาพพื้นที่ หรือพื้นที่คอนกรีตเสริมเหล็กไม่น้อยกว่า 2,850 ตารางเมตร ใช้ปริมาณหินคลุกไม่น้อยกว่า 30 ลบ.ม.</t>
  </si>
  <si>
    <t>ปรับปรุงถนนเดิมเป็นถนนลาดยางแอสฟัลท์ติกคอนกรีต จากถนนสาย สพ 4045 ถึงศูนย์ฝึกอาชีพบ้านโปร่งกระมั่ง หมู่ที่ 5  ตำบลแจงงาม อำเภอหนองหญ้าไซ  ผิวจราจรกว้าง 5 ม. ยาว 900 ม.</t>
  </si>
  <si>
    <t xml:space="preserve">ปรับปรุงถนนเดิมเป็นถนนคอนกรีตเสริมเหล็ก เริ่มจากถนนลาดยาง อบจ.สุพรรณบุรี ถึง แปลงนานายเนตร แก่นจันทร์ ผิวจราจรกว้าง 5 ม. หนา 0.15 ม. ยาว 365 เมตร ไหล่ทางหินคลุกข้างละ 0.50 ม. หรือไหล่ทางหินคลุกตามสภาพพื้นที่ บ้านหนองสำโรง หมู่ที่ 10 บ้านหนองหญ้าไซ ตำบลหนองหญ้าไซ อำเภอหนองหญ้าไซ  </t>
  </si>
  <si>
    <t>ปรับปรุงถนนเดิมเป็นถนนลาดยางแอสฟัลท์ติกคอนกรีต จากถนนสาย สพ 3010 ถึงบ้านหนองหญ้าดอกขาว หมู่ที่ 4  ตำบลแจงงามอำเภอหนองหญ้าไซ  ผิวจราจรกว้าง 5 ม.ยาว 1,600 ม.</t>
  </si>
  <si>
    <t xml:space="preserve">ปรับปรุงถนนเดิมเป็นถนนคอนกรีตเสริมเหล็ก  บ้านหนองกระถิน – บ้านหนองอีพัง หมู่ที่ 3 ตำบลทัพหลวง  อำเภอหนองหญ้าไซ จังหวัดสุพรรณบุรี กว้าง 5 ม. ยาว 650 ม. หนา 0.15 ม. ไหล่ทางหินคลุกข้างละ 0.30 ม.  </t>
  </si>
  <si>
    <t xml:space="preserve">ปรับปรุงถนนเดิมเป็นถนนคอนกรีตเสริมเหล็กบ้านทุ่งหนองแก้ว – บ้านตลุกพัฒนา หมู่ที่ 8-9 ตำบลทัพหลวง อำเภอหนองหญ้าไซ จังหวัดสุพรรณบุรี     กว้าง 5 ม. ยาว 650 ม. หนา 0.15 ม. ไหล่ทางหินคลุกข้างละ 0.30 ม. </t>
  </si>
  <si>
    <t xml:space="preserve">ปรับปรุงถนนเดิมเป็นถนนคอนกรีตเสริมเหล็ก เริ่มจากถนน คอนกรีตเสริมเหล็กเดิม บริเวณที่นางอ่อน ธัญญเจริญ ถึงคลองระบายน้ำชลประทาน  บ้านดอนตาลเสี้ยน  หมู่ที่ 3 ตำบลหนองโพธิ์ อำเภอหนองหญ้าไซ  จังหวัดสุพรรณบุรี ขนาดกว้าง 3 ม. ยาว 1315 ม. หนา 0.15 ม.พร้อมลงหินคลุกไหล่ทางตามสภาพพื้นที่ หรือพื้นที่คอนกรีตเสริมเหล็กไม่น้อยกว่า 3,945 ตารางเมตร </t>
  </si>
  <si>
    <t xml:space="preserve">ปรับปรุงถนนเดิมเป็นถนนแอสฟาสติกส์ เริ่มจากบริเวณสะพานข้ามคลองระบายน้ำชลประทาน ถึง บริเวณที่นายประสิทธิ์ โชติเวศศิลป์  บ้านหนองพลับ หมู่ที่ 13 ตำบลหนองโพธิ์  อำเภอหนองหญ้าไซ  จังหวัดสุพรรณบุรี  ขนาดผิวจราจรกว้าง 4 ม. หนา 0.05 ม. ยาว 760 ม.หรือมีพื้นที่ Asphaltic Concrete ไม่น้อยกว่า 3,040 ตารางเมตร   </t>
  </si>
  <si>
    <t xml:space="preserve">ปรับปรุงถนนเดิมเป็นถนนคอนกรีตเสริมเหล็ก เริ่มจากถนน คสล.เดิมถึงบ้านหนองอ้ายเก้อ บ้านหนองโก หมู่ 11 ตำบลหนองหญ้าไซ  อำเภอหนองหญ้าไซ  จังหวัดสุพรรณบุรี กว้าง 5 ม. หนา 0.15 ม. ยาว 380 ม. ไหล่ทางหินคลุกข้างๆละ  0.50 ม. หรือไหล่ทางหินคลุกตามสภาพพื้นที่ </t>
  </si>
  <si>
    <t xml:space="preserve">ปรับปรุงถนนเดิมเป็นถนนคอนกรีตเสริมเหล็ก เริ่มจากถนนลาดยางสายดอนสำโรง – โค้งบ่อแร่ ถึง แปลงนานายสมชาย เมฆฉาย  บ้านหนองสำโรงเหนือ หมู่ 12  ตำบลหนองหญ้าไซ อำเภอหนองหญ้าไซ  จังหวัดสุพรรณบุรีกว้าง 4 ม. หนา 0.15 ม. ยาว 460 ม. ไหล่ทางหินคลุกข้างๆละ 0.50 ม. หรือไหล่ทางหินคลุกตามสภาพพื้นที่ </t>
  </si>
  <si>
    <t>ปรับปรุงถนนเดิมเป็นถนนผิวจราจรลาดยางแอสฟัลท์ติกท์คอนกรีต  หมู่ที่ 5  ตำบลวังน้ำซับ  อำเภอศรีประจันต์  จังหวัดสุพรรณบุรี   ขนาดผิวจราจรกว้าง 5.00 เมตร   หนา 0.05 เมตร ระยะทาง 3,570 เมตร</t>
  </si>
  <si>
    <t xml:space="preserve">อำเภอศรีประจันต์
</t>
  </si>
  <si>
    <t xml:space="preserve">ปรับปรุงถนนเดิมเป็นถนนคอนกรีตเสริมเหล็ก บ้านปลายนา หมู่ที่ 1 ตำบลปลายนา อำเภอศรีประจันต์  ขนาดความกว้าง 6.๐๐ เมตร หนา ๐.๑๕ เมตร ยาว 1,430 เมตร </t>
  </si>
  <si>
    <t>อำเภอศรีประจันต์</t>
  </si>
  <si>
    <t>ปรับปรุงถนนเดิมเป็นถนนคอนกรีตเสริมเหล็ก หมู่ที่ 7 ตำบล   วังน้ำซับ อำเภอศรีประจันต์ จังหวัดสุพรรณบุรี ขนาดผิวจราจรกว้าง 5.00 เมตร หนา 0.05 เมตร ระยะทาง 1,260 เมตร</t>
  </si>
  <si>
    <t xml:space="preserve">ปรับปรุงถนนเดิมเป็นถนนคอนกรีตเสริมเหล็ก  บ้านหนองปลิง  หมู่ที่ 2 ตำบลปลายนา อำเภอศรีประจันต์   ขนาดความกว้าง 4.๐๐ เมตร หนา ๐.๑๕ เมตร ยาว 920 เมตร </t>
  </si>
  <si>
    <t xml:space="preserve">ปรับปรุงถนนเดิมเป็นถนนคอนกรีตเสริมเหล็ก หมู่ที่ 3,6    ตำบลปลายนา อำเภอศรีประจันต์  ขนาดความกว้าง 5.๐๐ เมตร หนา ๐.๑๕ เมตร ยาว 2,595 เมตร </t>
  </si>
  <si>
    <t>ปรับปรุงถนนเดิมเป็นถนนลาดยางแอสฟัลท์ติกคอนกรีต หมู่ที่ 1  ตำบลปลายนา อำเภอศรีประจันต์ ขนาดความกว้าง 5.๐๐ เมตร หนา ๐.0๕ เมตร ยาว 2,000 เมตร</t>
  </si>
  <si>
    <t>ปรับปรุงถนนเดิมเป็นถนนลาดยางแอสฟัลท์ติกคอนกรีต หมู่ที่ 4  ตำบลปลายนา อำเภอศรีประจันต์  ขนาดความกว้าง 4.๐๐ เมตร หนา ๐.0๕ เมตร ยาว 2,305 เมตร</t>
  </si>
  <si>
    <t>ปรับปรุงถนนเดิมเป็นถนนผิวจราจรลาดยางแอสฟัลท์ติกท์คอนกรีต   หมู่ที่ 4  ตำบลวังน้ำซับ  อำเภอศรีประจันต์  จังหวัดสุพรรณบุรี    ขนาดผิวจราจรกว้าง 7.00 เมตร   หนา 0.05 เมตร ระยะทาง 840 เมตร</t>
  </si>
  <si>
    <t xml:space="preserve">ปรับปรุงถนนเดิมเป็นถนนคอนกรีตเสริมเหล็ก หมู่ที่ 4 ตำบลศรีประจันต์ อำเภอศรีประจันต์  ขนาดความกว้าง 4.๐๐ เมตร หนา ๐.๑๕ เมตร ยาว 618 เมตร </t>
  </si>
  <si>
    <t xml:space="preserve">ปรับปรุงถนนเดิมเป็นถนนคอนกรีตเสริมเหล็ก หมู่ที่ 5 ตำบลศรีประจันต์ อำเภอศรีประจันต์  ขนาดความกว้าง 4.๐๐ เมตร หนา ๐.๑๕ เมตร ยาว 1,740 เมตร </t>
  </si>
  <si>
    <t>ปรับปรุงถนนเดิมเป็นถนนคอนกรีตเสริมเหล็ก หมู่ที่ ๒  ตำบลปลายนา  อำเภอศรีประจันต์  จังหวัดสุพรรณบุรี    ขนาดผิวจราจรกว้าง ๕.00 เมตร   หนา 0.15 เมตร ระยะทาง ๙๕๕ กิโลเมตร</t>
  </si>
  <si>
    <t>ปรับปรุงถนนลงหินคลุกพร้อมบดทับ หมู่ที่ ๒  ตำบลปลายนา  อำเภอศรีประจันต์ จังหวัดสุพรรณบุรี ขนาดผิวจราจรกว้าง ๖.00 เมตร  หนา 0.10 เมตร ระยะทาง 2,๘00 กิโลเมตร</t>
  </si>
  <si>
    <t>ปรับปรุงถนนเดิมเป็นถนนผิวจราจรลาดยางแอสฟัลท์ติกท์คอนกรีต  หมู่ที่ 7  ตำบลวังน้ำซับ อำเภอศรีประจันต์ จังหวัดสุพรรณบุรี    ขนาดผิวจราจรกว้าง 7.00 เมตร  หนา 0.05 เมตร ระยะทาง 1,940 เมตร</t>
  </si>
  <si>
    <t>ปรับปรุงถนนเดิมเป็นถนนคอนกรีตเสริมเหล็ก หมู่ที่ 1  ตำบลดอนปรู  อำเภอศรีประจันต์  จังหวัดสุพรรณบุรี ขนาดผิวจราจรกว้าง 5.00 เมตร   หนา 0.15 เมตร ระยะทาง 960 เมตร</t>
  </si>
  <si>
    <t>ปรับปรุงถนนคอนกรีตเสริมเหล็ก หมู่ที่ 1 ตำบลวังน้ำซับ  อำเภอศรีประจันต์  จังหวัดสุพรรณบุรี  ขนาดผิวจราจรกว้าง 4.00 เมตร หนา 0.15 เมตร ระยะทาง 325 เมตร พร้อมฟุตบาททางเดินเท้า 1.5 เมตร</t>
  </si>
  <si>
    <t>กิจกรรมหลัก 1.2 ปรับปรุงและฟื้นฟูแหล่งน้ำและระบบส่งน้ำทางการเกษตร</t>
  </si>
  <si>
    <t>ก่อสร้างดาดเหมืองคอนกรีตเสริมเหล็ก ช่วงที่ 1 เหมืองส่งน้ำ หมู่ที่ 5 ตำบลหนองสาหร่าย ปากกว้าง 4.00 เมตร ก้นกว้าง 0.30 เมตร ยาว 382 เมตร ลึก 1.20 เมตร ช่วงที่ 2 ปากกว้าง 4.00เมตร ก้นกว้าง 0.30 เมตร ยาว 104 เมตร ลึก 1.20 เมตร</t>
  </si>
  <si>
    <t>ขุดลอกอ่างเก็บน้ำ บริเวณหนองลำบางแม้น หมู่ที่6 ตำบลต้นตาลอำเภอสองพี่น้อง ปากกว้างเฉลี่ย 50.00 ม. ก้นกว้างเฉลี่ย 30.00 ม. ลึกเฉลี่ย 10 ม. ยาว 160 ม.</t>
  </si>
  <si>
    <t>วางท่อระบายน้ำ คอนกรีตเสริมเหล็ก  หมู่ที่ ๓ ตำบลไผ่ขวาง อำเภอเมืองสุพรรณบุรี ขนาด ๐.๘๐ ม. จำนวน ๖๕๓ ท่อน พร้อมบ่อพักและฝาปิด คสล. จำนวน ๔๗ บ่อ</t>
  </si>
  <si>
    <t>วางท่อระบายน้ำ คอนกรีตเสริมเหล็ก หมู่ที่ ๕ ตำบลไผ่ขวาง อำเภอเมืองสุพรรณบุรี ขนาด ๐.๐๖ เมตร จำนวน ๕๗๑ ท่อน  พร้อมบ่อพักและฝาปิดคอนกรีตเสริมเหล็ก จำนวน ๖๔ บ่อ ระยะทางยาว ๖๓๕ เมตร</t>
  </si>
  <si>
    <t xml:space="preserve">ก่อสร้างเหมืองส่งน้ำดาดคอนกรีตบ้านวังน้ำโจน หมู่ที่ 3 ถึงบ้านหนองครก  หมู่ที่  8  ตำบลแจงงาม  อำเภอหนองหญ้าไซ  จังหวัดสุพรรณบุรี  ก้นเหมืองกว้าง  0.80  ม.  ลึก  1.50  ม.  ปากเหมืองกว้าง  2.20 ม. หนา 0.10 ม. ระยะทาง 1,850 ม. </t>
  </si>
  <si>
    <t>กิจกรรมหลัก 1.3 ก่อสร้างและปรับปรุงสะพาน</t>
  </si>
  <si>
    <t>ปรับปรุงสะพาน หมู่ที่ 6  ตำบลวังน้ำซับ  อำเภอศรีประจันต์  จังหวัดสุพรรณบุรี ขนาดผิวจราจรกว้าง 7.00 เมตร  หนา 0.15 เมตร ระยะทาง 16 เมตร</t>
  </si>
  <si>
    <r>
      <t xml:space="preserve">ก่อสร้างสะพาน  คอนกรีตเสริมเหล็กข้ามคลองเสาธง - บึงคา  กว้าง 7.00 ม. ไม่มีทางเท้า ยาว 32.00 </t>
    </r>
    <r>
      <rPr>
        <sz val="14"/>
        <color theme="1"/>
        <rFont val="TH SarabunIT๙"/>
        <family val="2"/>
      </rPr>
      <t>ต.สาลี  
อ.บางปลาม้า จ.สุพรรณบุรี</t>
    </r>
  </si>
  <si>
    <t>ปรับปรุงสร้างสะพานคอนกรีตเสริมเหล็ก คลองระบายน้ำ 5 ขวา สามชุก 1 บริเวณหน้าวัดหนองขุม หมู่ที่ 3 ตำบลหนองสาหร่าย อำเภอดอนเจดีย์</t>
  </si>
  <si>
    <t>โครงการที่ 2 ส่งเสริมและพัฒนาคุณภาพสินค้าเกษตรจังหวัดสุพรรณบุรี</t>
  </si>
  <si>
    <t>กิจกรรมหลักที่ 1 การพัฒนาระบบสินค้าเกษตรและอาหารปลอดภัย</t>
  </si>
  <si>
    <t>การป้องกันและกำจัดศัตรูพืชโดยชีววิธี</t>
  </si>
  <si>
    <t>กิจกรรมหลักที่ 2 การเพิ่มผลผลิตพัฒนาคุณภาพและลดต้นทุนการผลิตสินค้าเกษตรและอาหารปลอดภัย</t>
  </si>
  <si>
    <t xml:space="preserve"> การเพิ่มประสิทธิภาพการผลิตข้าวที่มีคุณภาพและได้มาตรฐานในรูปแบบแปลงใหญ่ประชารัฐ
</t>
  </si>
  <si>
    <t>สนง.เกษตรจังหวัดสุพรรณบุรี</t>
  </si>
  <si>
    <t xml:space="preserve"> การเพิ่มประสิทธิภาพการผลิตข้าวปลอดภัยเพื่อการบริโภคและจำหน่าย
</t>
  </si>
  <si>
    <t>การฝึกอบรมเชิงปฏิบัติการภายใต้กระบวนการเรียนรู้ในโรงเรียนเกษตรกรชาวนาจังหวัดสุพรรณบุรี</t>
  </si>
  <si>
    <t>สนง.เกษตรและสหกรณ์จังหวัดสุพรรณบุรี</t>
  </si>
  <si>
    <t xml:space="preserve"> การส่งเสริมการผลิตมะม่วงคุณภาพดีเพื่อการส่งออก (แปลงใหญ่)</t>
  </si>
  <si>
    <t xml:space="preserve"> การส่งเสริมและพัฒนาการปลูกและแปรรูปสมุนไพรเพื่อการค้า</t>
  </si>
  <si>
    <t>เกษตรทฤษฎีใหม่จังหวัดสุพรรณบุรี ปี 2561</t>
  </si>
  <si>
    <t xml:space="preserve"> การขยายช่องทางการตลาดสินค้าเกษตร เกษตรแปรรูปและสินค้า OTOP/SMEs</t>
  </si>
  <si>
    <t>สนง.พาณิชย์จังหวัดสุพรรณบุรี</t>
  </si>
  <si>
    <t>กิจกรรมหลักที่ 3 การพัฒนาสถาบันเกษตรกรและวิสาหกิจชุมชน</t>
  </si>
  <si>
    <t xml:space="preserve"> การจัดทำแปลงเรียนรู้ต้นแบบเศรษฐกิจพอเพียงตามศักยภาพของพื้นที่ทุกหมู่บ้าน</t>
  </si>
  <si>
    <t xml:space="preserve"> การขับเคลื่อนปรัชญาของเศรษฐกิจพอเพียงในสหกรณ์/กลุ่มเกษตรกร</t>
  </si>
  <si>
    <t>สนง.สหกรณ์จังหวัดสุพรรณบุรี</t>
  </si>
  <si>
    <t>โครงการที่ 3 พัฒนาศักยภาพด้านการอุตสาหกรรม ด้านการเกษตรสู่มาตรฐานสากล</t>
  </si>
  <si>
    <t>กิจกรรมหลัก 3.1 เพิ่มประสิทธิภาพการจัดการโลจิสติกส์</t>
  </si>
  <si>
    <t>1. ดำเนินการประชาสัมพันธ์ เชิญชวนสถานประกอบการเข้าร่วมโครงการฯ
2. พิจารณาคัดเลือกสถานประกอบการเข้าร่วมโครงการฯ
3. ดำเนินการคัดเลือกที่ปรึกษาเพื่อพัฒนาสถานประกอบการ
4. จัดจ้างที่ปรึกษาดำเนินการพัฒนาและเพิ่มขีดความสามารถให้แก่สถานประกอบการ
5. ดำเนินการพัฒนาและเพิ่มขีดความสามารถสถานประกอบการ
6. ติดตามประเมินผลโครงการ</t>
  </si>
  <si>
    <t>สนง.อุตสาหกรรมจังหวัดสุพรรณบุรี</t>
  </si>
  <si>
    <t>กิจกรรมหลัก 3.2 พัฒนาระบบผลิตภัณฑ์สู่มาตรฐานสากล</t>
  </si>
  <si>
    <t xml:space="preserve">    1. ดำเนินการประชาสัมพันธ์ เชิญชวนสถานประกอบการเข้าร่วมโครงการฯ
    2. พิจารณาคัดเลือกสถานประกอบการเข้าร่วมโครงการฯ
    3. ดำเนินการคัดเลือกที่ปรึกษาเพื่อพัฒนาสถานประกอบการ
    4. จัดจ้างที่ปรึกษาดำเนินการพัฒนาและเพิ่มขีดความสามารถให้แก่สถานประกอบการ
    5. ดำเนินการพัฒนาและเพิ่มขีดความสามารถสถานประกอบการ
    6. ติดตามประเมินผลโครงการฯ
</t>
  </si>
  <si>
    <t>๒. โครงการของกระทรวง กรม (5)</t>
  </si>
  <si>
    <t>๒.๑ โครงการของกระทรวงคมนาคม</t>
  </si>
  <si>
    <t>๒.๑.๑ โครงการของกรมทางหลวงชนบท
( โครงการพัฒนาโครงสร้างพื้นฐานจังหวัดสุพรรณบุรี)</t>
  </si>
  <si>
    <t xml:space="preserve">กิจกรรมยกระดับมาตรฐานงานทาง จำนวน 15 เส้นทาง 
</t>
  </si>
  <si>
    <t>แขวงทางหลวงชนบท สุพรรณบุรี</t>
  </si>
  <si>
    <t>ก่อสร้างสะพาน คสล.ข้ามคลอง (ขนาดกลาง) จำนวน 4 สะพาน</t>
  </si>
  <si>
    <t>กิจกรรมก่อสร้างสะพาน (สะพานชุมชน) จำนวน 1 สะพาน</t>
  </si>
  <si>
    <t>กิจกรรมซ่อมบำรุงปกติงานทางและสะพาน จำนวน 2 กิจกรรม</t>
  </si>
  <si>
    <t>กิจกรรมซ่อมสร้างงานทางและสะพาน จำนวน 33 เส้นทาง</t>
  </si>
  <si>
    <t>กิจกรรมซ่อมฉุกเฉินกรณีเกิดภัยพิบัติงานทางและสะพาน</t>
  </si>
  <si>
    <t>กิจกรรมอำนวยความปลอดภัยและปรับปรุงแก้ไขบริเวณจุดเสี่ยงอันตราย จำนวน 8 กิจกรรม</t>
  </si>
  <si>
    <t>กิจกรรมปรับปรุงทางหลวงผ่านย่านชุมชน จำนวน 5 เส้นทาง</t>
  </si>
  <si>
    <t>แขวงทางหลวงสุพรรณบุรีที่ 1</t>
  </si>
  <si>
    <t xml:space="preserve">กิจกรรมยกระดับมาตรฐานและเพิ่มประสิทธิภาพ
ทางหลวง จำนวน 1 เส้นทาง
</t>
  </si>
  <si>
    <t>งานบูรณะทางหลวงสายหลัก จำนวน 1 เส้นทาง</t>
  </si>
  <si>
    <t>งานปรับปรุงทางหลวง จำนวน 4 เส้นทาง</t>
  </si>
  <si>
    <t>งานเสริมผิวแอสฟัลต์ จำนวน 4 เส้นทาง</t>
  </si>
  <si>
    <t>งานฉาบผิวแอสฟัลต์ จำนวน 3 เส้นทาง</t>
  </si>
  <si>
    <t>งานซ่อมผิวแอสฟัลต์ จำนวน 1 เส้นทาง</t>
  </si>
  <si>
    <t>งานบูรณะทางผิวแอสฟัลต์ จำนวน 10 เส้นทาง</t>
  </si>
  <si>
    <t>งานบูรณะทางผิวคอนกรีต จำนวน 2 เส้นทาง</t>
  </si>
  <si>
    <t xml:space="preserve">๒.2 โครงการของกระทรวงเกษตรและสหกรณ์
</t>
  </si>
  <si>
    <t>๒.2.1 โครงการของกรมชลประทาน
( โครงการพัฒนาโครงสร้างพื้นฐานจังหวัดสุพรรณบุรี)</t>
  </si>
  <si>
    <t>ปรับปรุงพัฒนาแหล่งน้ำ และระบบชลประทาน จำนวน 260 กิจกรรม</t>
  </si>
  <si>
    <t>โครงการชลประทานจังหวัดสุพรรณบุรี</t>
  </si>
  <si>
    <t xml:space="preserve">๓. โครงการขององค์กรปกครองส่วนท้องถิ่น (6) </t>
  </si>
  <si>
    <t>๓.๑ โครงการที่ 1 เพิ่มประสิทธิภาพการเกษตรและอาหารปลอดภัย</t>
  </si>
  <si>
    <t>1.พัฒนาระบบสินค้าเกษตรและอาหารปลอดภัย</t>
  </si>
  <si>
    <t>อปท.ในพื้นที่จังหวัดสุพรรณบุรี</t>
  </si>
  <si>
    <t>๓.2 โครงการที่ 2 ปรับปรุงโครงสร้างพื้นฐานเพื่อการเกษตรกรรมจังหวัดสุพรรณบุรี</t>
  </si>
  <si>
    <t>1 ปรับปรุง/ซ่อมแซมถนน
2 ปรับปรุงแหล่งน้ำสาธารณะ
3 ก่อสร้าง/ปรับปรุงสะพาน</t>
  </si>
  <si>
    <t>๔. โครงการความร่วมมือกับภาคเอกชน (7) (ถ้ามี)</t>
  </si>
  <si>
    <t>ประเด็นยุทธศาสตร์ (2) /
โครงการตามแผนพัฒนาจังหวัด/กลุ่มจังหวัด (3)</t>
  </si>
  <si>
    <t xml:space="preserve">ลำดับความ สำคัญ 
(8) </t>
  </si>
  <si>
    <t>กิจกรรมย่อย
(9)</t>
  </si>
  <si>
    <t>กลยุทธ์ 
(10)</t>
  </si>
  <si>
    <t>ตัวชี้วัดโครงการ
(11)</t>
  </si>
  <si>
    <t>ความสอดคล้องกับวิสัยทัศน์ประเทศไทย
(13)</t>
  </si>
  <si>
    <t xml:space="preserve">งบประมาณ (บาท)
(14) </t>
  </si>
  <si>
    <r>
      <t xml:space="preserve">ประเด็นยุทธศาสตร์ที่ 3 </t>
    </r>
    <r>
      <rPr>
        <sz val="14"/>
        <color rgb="FF000000"/>
        <rFont val="TH SarabunIT๙"/>
        <family val="2"/>
      </rPr>
      <t>การส่งเสริมคุณภาพสิ่งแวดล้อมควบคู่การอนุรักษ์ทรัพยากรธรรมชาติสู่ความยั่งยืน</t>
    </r>
  </si>
  <si>
    <r>
      <t>๑.</t>
    </r>
    <r>
      <rPr>
        <sz val="14"/>
        <color rgb="FF000000"/>
        <rFont val="Times New Roman"/>
        <family val="1"/>
      </rPr>
      <t xml:space="preserve">  </t>
    </r>
    <r>
      <rPr>
        <sz val="14"/>
        <color rgb="FF000000"/>
        <rFont val="TH SarabunIT๙"/>
        <family val="2"/>
      </rPr>
      <t>โครงการของจังหวัด/กลุ่มจังหวัด (4)*</t>
    </r>
  </si>
  <si>
    <t xml:space="preserve">๑.๑  โครงการที่ 1 สุพรรณบุรีเมืองสะอาด </t>
  </si>
  <si>
    <t>กลยุทธ์ที่ ๑</t>
  </si>
  <si>
    <t>ตชว. ๑
ตชว. 2</t>
  </si>
  <si>
    <t>๑.๑.๑ กิจกรรมหลักที่ 1.1 สร้างกระแสนิยมปลุกพลังมวลชนคนสุพรรณรักสะอาดพัฒนาบ้านเรือนและชุมชนสู่ความเป็นระเบียบเรียบร้อย</t>
  </si>
  <si>
    <t>1.สร้างกระแสนิยมปลุกพลังมวลชนคนสุพรรณรักสะอาดพัฒนาบ้านเรือนและชุมชนสู่ความเป็นระเบียบเรียบร้อย
2.พัฒนาคณะกรรมการหมู่บ้านให้มีศักยภาพเป็นผู้นำในการรักษาความสะอาดและความเป็นระเบียบเรียบร้อยของบ้านเมืองรวมถึงการเฝ้าระวังเหตุมลพิษระดับหมู่บ้าน</t>
  </si>
  <si>
    <t>สำนักงานส่งเสริมการปกครองท้องถิ่น   จังหวัดสุพรรณบุรี</t>
  </si>
  <si>
    <t>๑.๑.๒ กิจกรรมหลักที่ 1.2 สร้างความร่วมมือประชารัฐในการพัฒนาบ้านเมืองให้มีความสะอาด และเพิ่มพื้นที่สีเขียว</t>
  </si>
  <si>
    <t>1.สร้างความร่วมมือประชารัฐในการพัฒนาบ้านเมืองให้มีความสะอาดโดยการลดปริมาณขยะตั้งแต่ต้นทาง
2.พัฒนาประสิทธิภาพการจัดการขยะมูลฝอยของหน่วยงานท้องถิ่น
3.พัฒนาปรับปรุงพื้นที่เทกองขยะที่ไม่ถูกหลักสุขาภิบาลให้เป็นสวนสาธารณะ และพื้นที่สีเขียวที่มีประสิทธิภาพ</t>
  </si>
  <si>
    <t>กลยุทธ์ที่ 2</t>
  </si>
  <si>
    <t>๑.๒ โครงการที่ 2 อนุรักษ์ทรัพยากรธรรมชาติและสิ่งแวดล้อมให้คงอยู่อย่างยั่งยืน</t>
  </si>
  <si>
    <t>กลยุทธ์ที่ 3</t>
  </si>
  <si>
    <t>ตชว. ๑
ตชว. 2
ตชว. 3
ตชว. 4
ตชว. 5</t>
  </si>
  <si>
    <t>๑.2.๑ กิจกรรมหลักที่ 2.1 สร้างเครือข่ายความร่วมมือประชารัฐในการอนุรักษ์ ดูแลรักษาและบริหารจัดการแหล่งน้ำ</t>
  </si>
  <si>
    <t>1.สร้างเครือข่ายความร่วมมือประชารัฐในการดูแลรักษาและพัฒนาแม่น้ำคูคลอง
2.พัฒนาศักยภาพเครือข่ายและสนับสนุนกิจกรรมในการเฝ้าระวังและดูแลรักษาพัฒนาแม่น้ำคูคลอง</t>
  </si>
  <si>
    <t>3.กำจัดผักตบชวาและวัชพืชในแม่น้ำท่าจีนและคลองสาขาด้วยเครื่องจักรกล ประกอบด้วย รถขุดตัก ไฮดรอลิค รถบรรทุกเทท้าย เรือติดตั้งเครื่องยนต์ และจ้างเหมาแรงงาน</t>
  </si>
  <si>
    <t>๑.2.๒ กิจกรรมหลักที่ 2.2 ป่าชุมชนเพื่อความมั่นคง</t>
  </si>
  <si>
    <t>1.พัฒนาความสามารถและความเข้มแข็งเครือข่ายป่าชุมชนในการป้องกันและอนุรักษ์ป่าของชุมชนรวมทั้งเขตป่าไม้ที่มีพื้นที่ต่อเนื่องป่าชุมชน
2.พัฒนาการใช้บริการระบบนิเวศป่าชุมชนเพื่อการอนุรักษ์สร้างรายได้ชุมชน</t>
  </si>
  <si>
    <t>กลยุทธ์ที่ 4</t>
  </si>
  <si>
    <t>กอ.รมน.จ.สุพรรณบุรี
และศูนย์ป่าไม้จังหวัดสุพรรณบุรี</t>
  </si>
  <si>
    <t>๑.2.3 กิจกรรมหลักที่ 2.3 ส่งเสริมการปลูกไม้เศรษฐกิจอย่างถูกต้องตามกฏหมาย</t>
  </si>
  <si>
    <t xml:space="preserve"> 1) จัดตั้งองค์กรไม้เศรษฐกิจและพัฒนาระบบการบริหารจัดการไม้เศรษฐกิจโดยประชารัฐ
 2) จัดตั้งกลุ่มสมาชิกผู้ปลูกไม้เศรษฐกิจในเขตพื้นที่ส่งเสริมของจังหวัด (เป้าหมายจำนวน ๓๐๐ ราย)
3)การสนับสนุนปลูกไม้เศรษฐกิจในเขตพื้นที่ส่งเสริมโดยประสาน ธกส. ช่วยเหลือเงินกู้ลงทุน (เป้าหมายเนื้อที่ ๓,๐๐๐ ไร่)
4)ผลิตกล้าไม้พันธุ์ดีเพิ่มผลิตภาพการปลูกไม้เศรษฐกิจในเขตพื้นที่ส่งเสริม จำนวน 1,๐๐๐,๐๐๐ กล้า
5)การวางแผนร่วมประชารัฐเพื่อปรับปรุงอัตราการเจริญเติบโตของไม้เศรษฐกิจอายุ 6 ปี และการทำรายได้จากไม้เศรษฐกิจอายุ 10 ปี พร้อมการสร้างสวนป่ารอบตัดฟันใหม่ในเขตพื้นที่ส่งเสริม</t>
  </si>
  <si>
    <t>๑.๒.๔ กิจกรรมหลักที่ 2.๔ อนุรักษ์พันธุกรรมพืชอันเนื่องมาจากพระราชดำริ สมเด็จพระเทพรัตนราชสุดาฯสยามบรมราชกุมารี (อพ.สธ) จังหวัดสุพรรณบุรี ประจำปีงบประมาณ ๒๕๖๑</t>
  </si>
  <si>
    <t>1.อบรมครูและบุคลากรทางการศึกษาระดับประถมศึกษา สังกัด สพป.สพ. 1 – 3 จำนวน 300 คน
2.จัดศึกษาดูงานโครงการพระราชดำริ ในเครือข่ายของ อพ.สธ. จำนวน 3 รุ่นๆละ 100 คน
3.สนับสนุนให้โรงเรียนในสังกัด สพป.สพ.1-3 เข้าร่วมกิจกรรมงานประชุมวิชาการและนิทรรศการ
สวนพฤกศาสตร์โรงเรียนและฐานทรัพยากรท้องถิ่น  ปีละ 2 ครั้ง</t>
  </si>
  <si>
    <t>สนจ.สุพรรณบุรี</t>
  </si>
  <si>
    <t>๑.๒.๔ กิจกรรมหลักที่ 2.๔ อนุรักษ์พันธุกรรมพืชอันเนื่องมาจากพระราชดำริ สมเด็จพระเทพรัตนราชสุดาฯสยามบรมราชกุมารี (อพ.สธ) จังหวัดสุพรรณบุรี ประจำปีงบประมาณ ๒๕๖๑ (ต่อ)</t>
  </si>
  <si>
    <r>
      <t>1.จัดอบรมเชิงปฏิบัติการสร้างความตระหนักและสนับสนุนสร้างจิตสำนึกในการอนุรักษ์พันธุกรรมพืชให้สหวิทยาเขต / โรงเรียนสมัครเข้าร่วมสนอง</t>
    </r>
    <r>
      <rPr>
        <sz val="14"/>
        <color theme="1"/>
        <rFont val="TH SarabunIT๙"/>
        <family val="2"/>
      </rPr>
      <t>พระราชดำริในงานสวนพฤกษศาสตร์โรงเรียน  
2.จัดกิจกรรมปลูกรักษาพันธุกรรมพืชในท้องถิ่น   กิจกรรมศึกษาดูงานพิพิธภัณฑ์ธรรมชาติวิทยาเกาะและทะเลไทย สำรวจเก็บรวบรวมพันธุกรรมพืช...... .กิจกรรมปกปักพันธุกรรมพืช กิจกรรมอนุรักษ์และใช้ประโยชน์พันธุกรรมพืช และกิจกรรมศูนย์ข้อมูลพันธุกรรมพืช
3.จัดนิทรรศการประชุมวิชาการและนิทรรศการสร้างสรรค์สวนพฤษศาสตร์สุพรรณบุรี  อพ.สธ.สพ. ปีละ 2 ครั้ง
4.ประชาสัมพันธ์หน่วยงาน อพ.สธ.</t>
    </r>
  </si>
  <si>
    <t>สพม.9</t>
  </si>
  <si>
    <t>5.อบรมให้ความรู้ความเข้าใจ แก่เจ้าหน้าที่ขององค์กรปกครองส่วนท้องถิ่นในเขตพื้นที่จังหวัดสุพรรณบุรี</t>
  </si>
  <si>
    <t>๑.3 โครงการที่ 3 ส่งเสริมการใช้พลังงานทดแทน</t>
  </si>
  <si>
    <t>1.3.1 กิจกรรมหลักที่ 3.1 ส่งเสริมการผลิตพลังงานจากผักตบชวา</t>
  </si>
  <si>
    <t xml:space="preserve">1.ส่งเสริมการผลิตพลังงานจากผักตบชวา
</t>
  </si>
  <si>
    <t>สนง.พลังงานจังหวัดสุพรรณบุรี</t>
  </si>
  <si>
    <t>1.3.2 กิจกรรมหลักที่ 3.2 ส่งเสริมการใช้ระบบอบแห้งพลังงานแสงอาทิตย์ในการแปรรูปผักตบชวาเพื่อใช้จักสาน</t>
  </si>
  <si>
    <t>1.ส่งเสริมการใช้ระบบอบแห้งพลังงานแสงอาทิตย์ในการแปรรูปผักตบชวาเพื่อใช้จักสาน</t>
  </si>
  <si>
    <t>๒. โครงการของกระทรวงกรม (5)</t>
  </si>
  <si>
    <t>๒.๑ โครงการของกระทรวงมหาดไทย</t>
  </si>
  <si>
    <t>๒.๑.๑ โครงการของกรมป้องกันและบรรเทาสาธารณะภัย</t>
  </si>
  <si>
    <t xml:space="preserve">ประเด็นยุทธศาสตร์ (2) / </t>
  </si>
  <si>
    <t>หน่วยดำเนินการ (12)</t>
  </si>
  <si>
    <t>โครงการตามแผนพัฒนาจังหวัด/กลุ่มจังหวัด (3)</t>
  </si>
  <si>
    <t>๑.๑  โครงการที่ 1 ชุมชนเข้มแข็งด้วยพลังประชารัฐ</t>
  </si>
  <si>
    <t>1, 4, 5</t>
  </si>
  <si>
    <t>1.2, 1.6, 3.5</t>
  </si>
  <si>
    <t>๑.๑.๑ กิจกรรมหลักที่ 1.1 จัดกิจกรรมสร้างความสามัคคี ปรองดอง สมานฉันท์</t>
  </si>
  <si>
    <t>ที่ทำการปกครองจังหวัดสุพรรณบุรี</t>
  </si>
  <si>
    <t>กอ.รมน.จังหวัดสุพรรณบุรี</t>
  </si>
  <si>
    <t xml:space="preserve">๑.๑.2 กิจกรรมหลักที่ 1.2 บริหารจัดการพื้นที่ จัดระเบียบสังคม และการพัฒนาความร่วมมือ สร้างความเข้มแข็งชุมชน </t>
  </si>
  <si>
    <t>ศูนย์ ปภ.2 สุพรรณบุรี</t>
  </si>
  <si>
    <t>2. ปลุกพลังใจสร้างความปลอดภัยในองค์กร</t>
  </si>
  <si>
    <t>สนง.แรงงานจังหวัดสุพรรณบุรี</t>
  </si>
  <si>
    <t>สนง.ปภ.สุพรรณบุรี</t>
  </si>
  <si>
    <t>๑.๑.3 กิจกรรมหลักที่ 1.3  เตรียมความพร้อมของประชาชนให้มีจิตสำนึกด้านความมั่นคง</t>
  </si>
  <si>
    <t>1. สภาองค์กรชุมชนตำบลต้นแบบจัดการตนเองจังหวัดสุพรรณบุรี</t>
  </si>
  <si>
    <t>สนง.พัฒนาสังคมและความมั่นคงของชีวิตจังหวัดสุพรรณบุรี</t>
  </si>
  <si>
    <t>๑.2  โครงการที่ 2 โครงการพัฒนาคุณภาพชีวิต</t>
  </si>
  <si>
    <t>3, 4</t>
  </si>
  <si>
    <t>๑.2.๑ กิจกรรมหลักที่ 2.1  การส่งเสริมและพัฒนาอาชีพสร้างงาน สร้างรายได้ ยกระดับรายได้ครัวเรือน</t>
  </si>
  <si>
    <t>1. พัฒนาผลิตภาพแรงงานรองรับการแข่งขันของอุตสาหกรรมเป้าหมาย</t>
  </si>
  <si>
    <t>2. พัฒนาฝีมือและศักยภาพแรงงานด้านเทคโนโลยีและนวัตกรรมก้าวสู่ไทยแลนด์ 4.0</t>
  </si>
  <si>
    <t>3. พัฒนาสมรรถนะแกนนำชุมชนในการพัฒนาเศรษฐกิจฐานราก</t>
  </si>
  <si>
    <t>สนง.พัฒนาชุมชนจังหวัดสุพรรณบุรี</t>
  </si>
  <si>
    <t>4. ยกระดับรายได้ครัวเรือนยากจนที่ตกเกณฑ์ จปฐ.จังหวัดสุพรรณบุรี</t>
  </si>
  <si>
    <t>๑.2.2 กิจกรรมหลักที่ 2.2 ส่งเสริมการสร้างความสัมพันธ์อันดีของคนในครอบครัว</t>
  </si>
  <si>
    <t>จัดกิจกรรมเชิดชูเกียรติพ่อตัวอย่างแม่ดีเด่น</t>
  </si>
  <si>
    <t>สนง.พัฒนาสังคมและ ความั่นคงของมนุษย์จังหวัดสุพรรณบุรี</t>
  </si>
  <si>
    <t>๑.2.3 กิจกรรมหลักที่ 2.3 ส่งเสริมการดำเนินชีวิตตามแนวทางของเศรษฐกิจพอเพียง</t>
  </si>
  <si>
    <t>1.  ขยายผลหมู่บ้านเศรษฐกิจพอเพียงตามแนวพระราชดำริ</t>
  </si>
  <si>
    <t>2. พัฒนาหมู่บ้านเศรษฐกิจพอเพียงเพื่อการท่องเที่ยวเชิงวัฒนธรรม</t>
  </si>
  <si>
    <t>๑.2.4 กิจกรรมหลักที่ 2.4 หมู่บ้านคนดีศรีสุพรรณ</t>
  </si>
  <si>
    <t>จัดกิจกรรมสร้างกระแสเพื่อการพัฒนาคนและสังคมในระดับจุลภาค (คนดีศรีสุพรรณ)</t>
  </si>
  <si>
    <t>๑.2.5 กิจกรรมหลักที่ 2.5 การป้องกันและแก้ไขปัญหายาเสพติด</t>
  </si>
  <si>
    <t>อาสาประชารัฐ ต่อสู้เพื่อเอาชนะยาเสพติด จังหวัดสุพรรณบุรี ประจำปี 2561</t>
  </si>
  <si>
    <t>สำนักงานจังหวัดสุพรรณบุรี</t>
  </si>
  <si>
    <t>๑.3  โครงการที่ 3 โครงการโรงเรียนผู้สูงอายุจังหวัดสุพรรณบุรี</t>
  </si>
  <si>
    <t>ประชุม ฝึกอบรมให้กับผู้สูงอายุในเทศบาลตำบลบ้านโพธิ์ อำเภอเมืองสุพรรณบุรี</t>
  </si>
  <si>
    <t>1.4 โครงการที่ 4 กำหนดแนวเขตการปกครอง (เขตอำเภอ) ของจังหวัดสุพรรณบุรี ลงในระวางแผนที่ มาตราส่วน 1 : 4,000 ปีงบประมาณ 2561</t>
  </si>
  <si>
    <t xml:space="preserve">กิจกรรมหลัก 4.1 กำหนดแนวเขตการปกครอง (เขตอำเภอ) ของจังหวัดสุพรรณบุรี ลงในระวางแผนที่ มาตราส่วน 1 : 4,000 </t>
  </si>
  <si>
    <t>รวบรวมข้อมูล ลงพื้นที่ร่วมกับผู้นำท้องที่ชี้ตำแหน่งและขอบเขตที่ดินพร้อมรับรองแนวเขต</t>
  </si>
  <si>
    <t>สนง.ที่ดินจังหวัดสุพรรณบุรี</t>
  </si>
  <si>
    <t>1.5 โครงการที่ 5 การพัฒนาปัจจัยพื้นฐานทางด้านสังคม และเศรษฐกิจฐานรากของชุมชน</t>
  </si>
  <si>
    <t>๑.5.๑ กิจกรรมหลักที่ 1.1  การปรับปรุงถนนเพื่อความปลอดภัยในชีวิตและทรัพย์สิน</t>
  </si>
  <si>
    <t>๑.5.2 กิจกรรมหลักที่ 1.2 การพัฒนาระบบประปาเพื่อการอุปโภคบริโภค</t>
  </si>
  <si>
    <t xml:space="preserve">1. เดินท่อส่งน้ำ ระบบกรอง ถังน้ำใส โรงสูบน้ำและปรับปรุงระบบจ่ายน้ำใหม่ อำเภอสองพี่น้อง
-โรงสูบเดิม(เพิ่มติดตั้งเครื่องสูบน้ำพร้อมตู้คอนโทรล)
 -ท่อส่งน้ำชนิด HDPE ชนิดความหนาแน่นสูง ขนาดเส้นผ่านศูนย์กลาง 6 นิ้ว ความยาวรวม 1800 เมตร
 -โรงสูบน้ำ พร้อมติดตั้งปั๊มน้ำและตู้ควบคุม และอุปกรณ์ครบชุด
 -ถังน้ำใส ขนาด 100 ลบ.ม.
 -ระบบกรองผิวดินขนาด 20 ลบ.ม./ชม.
</t>
  </si>
  <si>
    <t>๑.5.3 กิจกรรมหลักที่ 1.3 การบริหารจัดการน้ำ และแหล่งน้ำ</t>
  </si>
  <si>
    <t>1. ขุดลอกสระน้ำสาธารณะ หมู่ที่ 8 ตำบลห้วยขมิ้น.ปากสระกว้างเฉลี่ย 100.0 เมตร ท้องสระน้ำกว้างเฉลี่ย 80.0 เมตร ลึกเฉลี่ย 5.0 เมตร ยาว 90.0 เมตร ปริมาณดินขุดไม่น้อยกว่า 34,200 ลูกบาศก์เมตร</t>
  </si>
  <si>
    <t>2. ขุดลอกสระน้ำสาธารณะ หมู่ที่ 14 ตำบลหนองมะค่าโมง    ปากสระกว้าง 66.0 เมตร ยาว 114.0 เมตร พื้นที่ก้นสระกว้าง 54.0 เมตร ยาว 102.0 เมตร ลึกเฉลี่ย 5.0 เมตร ปริมาณดินขุดไม่น้อยกว่า 15,490 ลบ.ม.</t>
  </si>
  <si>
    <t>1.การบริหารจัดการน้ำแบบบูรณาการ</t>
  </si>
  <si>
    <t>๒.๑ โครงการของกระทรวงวัฒนธรรม</t>
  </si>
  <si>
    <t>๒.๑.๑ โครงการของกรมศิลปากร</t>
  </si>
  <si>
    <t>1.ก่อสร้างบ้านพักและปรับปรุงบ้านพักข้าราชการ</t>
  </si>
  <si>
    <t>สำนักศิลปากรที่2 สุพรรณบุรี</t>
  </si>
  <si>
    <t>พิพิธภัณฑสถานแห่งชาติ อู่ทอง</t>
  </si>
  <si>
    <t>๓.๑ โครงการที่ 1 เพิ่มประสิทธิภาพการบริหารจัดการพื้นที่ ชุมชนจัดการตนเอง</t>
  </si>
  <si>
    <t xml:space="preserve">1.ฝึกอบรม อาสาสมัครและแกนนำหมู่บ้าน
2.บริหารจัดการพื้นที่ จัดระเบียบสังคม </t>
  </si>
  <si>
    <t>๓.2 โครงการที่ 2 ยกระดับคุณภาพชีวิตประชาชาชน</t>
  </si>
  <si>
    <t>๓.3 โครงการที่ 3 พัฒนาระบบโครงสร้างพื้นฐานเพื่อยกระดับคุณภาพชีวิต</t>
  </si>
  <si>
    <t>๑.๑  โครงการที่ 1 ยกระดับคุณภาพการศึกษาให้ได้มาตรฐาน</t>
  </si>
  <si>
    <t>๑.๑.๑ กิจกรรมหลักที่ 1.1  สนับสนุนกิจกรรมต่างๆ เพื่อส่งเสริมการเรียนรู้ให้กับเยาวชน</t>
  </si>
  <si>
    <t>1. คลังสมองบุคลากรผู้ทรงคุณค่าแห่งแผ่นดินสุพรรณบุรี</t>
  </si>
  <si>
    <t>สำนักงานเขตพื้นที่การศึกษามัธยมศึกษาเขต 9</t>
  </si>
  <si>
    <t xml:space="preserve">2. การอบรมสัมมนานักวางแผนมืออาชีพ </t>
  </si>
  <si>
    <t>๑.2  โครงการที่ 2 ส่งเสริมและพัฒนาการกีฬาของจังหวัดสุพรรณบุรี</t>
  </si>
  <si>
    <t>๑.2.๑ กิจกรรมหลักที่ 2.1 พัฒนาโครงสร้างพื้นฐานเพื่อสนับสนุนด้านการกีฬา</t>
  </si>
  <si>
    <t>1. ก่อสร้างลานกีฬาอเนกประสงค์หน้า ร.ร.อาทรสังขะวัฒนะ 1 วัดลาดบัวหอม หมู่ที่ 3  ตำบลบ้านช้าง</t>
  </si>
  <si>
    <t>2. ก่อสร้างสนามฟุตซอลกลางแจ้ง หมู่ที่ 3 ตำบลสนามคลี อำเภอเมืองสุพรรณบุรี</t>
  </si>
  <si>
    <t>๑.2.2 กิจกรรมหลักที่ 2.2 การส่งเสริมและพัฒนาการกีฬาจังหวัดสุพรรณบุรี</t>
  </si>
  <si>
    <t>1.การส่งเสริมและพัฒนาการกีฬาจังหวัดสุพรรณบุรี</t>
  </si>
  <si>
    <t>สนง.ท่องเที่ยวและกีฬาฯ</t>
  </si>
  <si>
    <t>พิพิธภัณฑสถานแห่งชาติสุพรรณบุรี</t>
  </si>
  <si>
    <t>จัดกิจกรรมวันเด็กแห่งชาติ</t>
  </si>
  <si>
    <t>การจัดกิจกรรมวันเด็กแห่งชาติ</t>
  </si>
  <si>
    <t>หอสมุดแห่งชาติฯ</t>
  </si>
  <si>
    <t>การพัฒนาบุคลากรงานจดหมายเหตุ</t>
  </si>
  <si>
    <t>หอจดหมายเหตุแห่งชาติสุพรรณบุรี</t>
  </si>
  <si>
    <t>ส่งเสริมการเรียนรู้ “อ่านเขียน เปลี่ยนชีวิต” เพื่อลดเวลาเรียน   เพิ่มเวลารู้</t>
  </si>
  <si>
    <t>กิจกรรมโครงการย่ามปัญญา</t>
  </si>
  <si>
    <t>อบรมเชิงปฏิบัติการเครือข่ายทาบรรณารักษศาสตร์</t>
  </si>
  <si>
    <t>การพัฒนาบุคลากร เพิ่มทักษะภาษาอังกฤษ</t>
  </si>
  <si>
    <t>การพัฒนาบุคลากร ศึกษาดูงานแหล่งเรียนรู้และห้องสมุด</t>
  </si>
  <si>
    <t>การพัฒนาบุคลากร ด้านจิตบริการ</t>
  </si>
  <si>
    <t>การอบรมวิชาการ การเขียนผลงานด้านบรรณารักษศาสตร์</t>
  </si>
  <si>
    <t>การอบรมเครือข่ายการดูแลรักษาเอกสารโบราณ</t>
  </si>
  <si>
    <t>การปรับปรุงห้องบริการสารสนเทศ</t>
  </si>
  <si>
    <t>การซ่อมบำรุงรักษาหม้อแปลงไฟฟ้า</t>
  </si>
  <si>
    <t>2.1 โครงการของกระทรวงศึกษาธิการ</t>
  </si>
  <si>
    <t>2.1.1 โครงการของสำนักงานคณะกรรมการการศึกษาขั้นพื้นฐาน</t>
  </si>
  <si>
    <t>กิจกรรมตามโครงการเยาวชนสุพรรณบุรี ดี มีสุข ตามรอยพระบาท</t>
  </si>
  <si>
    <t>สพป.สพ.1</t>
  </si>
  <si>
    <t>การประชุมสัมมนาแลกเปลี่ยนเรียนรู้ประสบการณ์การบริหารตามหลักธรรมาภิบาล</t>
  </si>
  <si>
    <t>การส่งเสริมคุณธรรมและพัฒนาศักยภาพในการทำงานอย่างมีความสุข</t>
  </si>
  <si>
    <t>กิจกรรมตามโครงการหนึ่งโรงเรียนหนึ่งสื่อนวัตกรรม</t>
  </si>
  <si>
    <t>สพป.สพ.2</t>
  </si>
  <si>
    <t>การส่งเสริมความเป็นเลิศด้านวิชาชีพ</t>
  </si>
  <si>
    <t>การพัฒนาระบบฐานข้อมูลนักเรียนออกกลางคัน</t>
  </si>
  <si>
    <t>โครงการพัฒนาสมรรถนะและทักษะการเรียนรู้ในศตวรรษที่ ๒๑</t>
  </si>
  <si>
    <t>โครงการส่งเสริมศักยภาพผู้เรียนที่มีความต้องการจำเป็นพิเศษทางการศึกษา</t>
  </si>
  <si>
    <t>โครงการเสริมสร้างความเข้มแข็งระบบดูแลช่วยเหลือนักเรียน</t>
  </si>
  <si>
    <t>โครงการพัฒนาระบบการประกันคุณภาพภายในสถานศึกษา</t>
  </si>
  <si>
    <t>โครงการพัฒนาหลักสูตรสถานศึกษา</t>
  </si>
  <si>
    <t>โครงการพัฒนาสมรรถนะและทักษะการเรียนรู้ในศตวรรษที่ 21</t>
  </si>
  <si>
    <t>การพัฒนาผลสัมฤทธิ์ทางการเรียนของผู้เรียน</t>
  </si>
  <si>
    <t>การพิทักษ์สิทธิ์ และโอกาสประชากรวัยเรียน</t>
  </si>
  <si>
    <t>สพป.สพ.3</t>
  </si>
  <si>
    <t>เสริมสร้างความเข้มแข็งระบบดูแลช่วยเหลือผู้เรียน</t>
  </si>
  <si>
    <t>การพัฒนาสมรรถนะและทักษะการเรียนรู้ในศตวรรษที่ 21</t>
  </si>
  <si>
    <t>๒.๑.2 โครงการของสำนักงานปลัดกระทรวงศึกษาธิการ</t>
  </si>
  <si>
    <t>1.การพัฒนาการศึกษานอกระบบและการศึกษาตามอัธยาศัยสำหรับผู้ที่ออกกลางคัน</t>
  </si>
  <si>
    <t>สำนักงานส่งเสริมการศึกษานอกระบบและการศึกษาตามอัธยาศัย (กศน.) จังหวัดสุพรรณบุรี</t>
  </si>
  <si>
    <t xml:space="preserve">หน่วยดำเนินการ </t>
  </si>
  <si>
    <t xml:space="preserve">๑.๑  โครงการที่ 1 การพัฒนาทางด้านการบริหาร และบริการเพื่อให้ได้มาตรฐาน </t>
  </si>
  <si>
    <t>๑.๑.๑ กิจกรรมหลักที่ 1.1 การพัฒนาระบบเทคโนโลยีสารสนเทศและการสื่อสารเพื่อบริหารจัดการและจัดการเรียนรู้</t>
  </si>
  <si>
    <t>พัฒนาระบบเทคโนโลยีสารสนเทศและการสื่อสารเพื่อการบริหารและจัดการเรียนรู้</t>
  </si>
  <si>
    <t>๑.๑.2 กิจกรรมหลักที่ 1.2 การพัฒนาบุคลากร อบรม สัมมนา ศึกษาดูงาน</t>
  </si>
  <si>
    <t>ส่งเสริมการบริหารราชการแผ่นดินที่มีธรรมาภิบาลและการป้องกันปราบปรามการจุตริต</t>
  </si>
  <si>
    <t>1.ปรับปรุงอาคารหอจดหมายเหตุแห่งชาติ จังหวัดสุพรรณบุรี และก่อสร้างคลังเอกสาร</t>
  </si>
  <si>
    <t>หอจดหมายเหตุแห่งชาติ จังหวัดสุพรรณบุรี</t>
  </si>
  <si>
    <t>3.จัดสัมมนาเผยแพร่ความรู้ด้านการทำลายและการส่งมอบเอกสารประวัติศาสตร์และหัวข้ออื่นๆ ที่เกี่ยวข้อง</t>
  </si>
  <si>
    <t xml:space="preserve">4.การจัดหมวดหมู่เอกสารจดหมายเหตุ </t>
  </si>
  <si>
    <t>5.สำรวจเอกสารประวัติศาสตร์</t>
  </si>
  <si>
    <t>๑.๑  โครงการที่ 1 การพัฒนาและปรับปรุงแหล่งท่องเที่ยว ส่งเสริมกิจกรรม ประเพณี วัฒนธรรม และผลิตภัณฑ์ทางการท่องเที่ยว</t>
  </si>
  <si>
    <t>๑.๑.๑ กิจกรรมหลักที่ 1.1 สนับสนุนและส่งเสริมศิลปวัฒนธรรมและประเพณีต่างๆในจังหวัดสุพรรณบุรี</t>
  </si>
  <si>
    <t>จัดกิจกรรมประเพณีตักบาตรเทโว อำเภอเดิมบาง
นางบวช จังหวัดสุพรรณบุรี</t>
  </si>
  <si>
    <t>อำเภอเดิมบางนางบวช</t>
  </si>
  <si>
    <t>จัดกิจกรรมประเพณียกธงสงกรานต์ ตำบลบ่อกรุ และ ตำบลหนองกระทุ่ม อำเภอเดิมบางนางบวช 
จังหวัดสุพรรณบุรี</t>
  </si>
  <si>
    <t>จัดกิจกรรมท่องเที่ยวทางน้ำไหว้พระวัดสำคัญสองฝั่งแม่น้ำท่าจีน อำเภอเดิมบางนางบวช จังหวัดสุพรรณบุรี</t>
  </si>
  <si>
    <t>สนง.วัฒนธรรมจังหวัดสุพรรณบุรี</t>
  </si>
  <si>
    <t xml:space="preserve">สนง.ท่องเที่ยวและกีฬาจังหวัดสุพรรณบุรี
</t>
  </si>
  <si>
    <t>จัดแสดงยุทธหัตถีประกอบแสงสีเสียงเทิดพระเกียรติฯ สมเด็จพระนเรศวรมหาราช</t>
  </si>
  <si>
    <t>๑.๑.2 กิจกรรมหลักที่ 1.2  การพัฒนาแหล่งท่องเที่ยวและผลิตภัณฑ์การท่องเที่ยวจังหวัดสุพรรณบุรี</t>
  </si>
  <si>
    <t xml:space="preserve">ส่งเสริมการผลิตสินค้า OTOP จากผักตบชวาที่ได้จากการกำจัดจากแหล่งน้ำ </t>
  </si>
  <si>
    <t>อำเภออู่ทอง</t>
  </si>
  <si>
    <t xml:space="preserve">การจัดนิทรรศการ การจัดแสดงศิลปวัฒนธรรม การแข่งขันกิจกรรมต่าง ๆ และการจัดแสดงและจำหน่าย OTOP สุพรรณบุรี  </t>
  </si>
  <si>
    <t>ศูนย์ส่งเสริมและพัฒนาอาชีพการเกษตร</t>
  </si>
  <si>
    <t>จัดตั้งศูนย์วัฒนธรรมลาวครั่ง  1  แห่ง 2,000,000 บาท
ปรับปรุงวัดวัดหัวเขาสถานที่จัดประเพณีตักบาตรเทโว
3,000,000 บาท</t>
  </si>
  <si>
    <t>โครงการที่ 2 การพัฒนาโครงสร้างพื้นฐานและสิ่งอำนวยความสะดวก</t>
  </si>
  <si>
    <t>กิจกรรมหลักที่ 2.1 พัฒนาโครงสร้างพื้นฐาน สิ่งอำนวยความสะดวกปลอดภัยเข้าแหล่งท่องเที่ยว</t>
  </si>
  <si>
    <t>โครงการที่ 3 การพัฒนาศักยภาพสถานประกอบการและบุคลากรด้านการท่องเที่ยว</t>
  </si>
  <si>
    <t>กิจกรรมหลัก 3.1 พัฒนาศักยภาพบุคลากร และสถานประกอบการ (อบรม/ศึกษาดูงาน)</t>
  </si>
  <si>
    <t>1.พัฒนาศักยภาพบุคลากรเพื่อรองรับการท่องเที่ยวเมืองโบราณอู่ทอง จำนวน 1 รุ่น
2.อบรมมัคคุเทศก์นำเที่ยวเมืองโบราณอู่ทอง (ได้บัตรมัคคุเทศก์จากกรมการท่องเที่ยว) จำนวน 1 รุ่น
3.อบรมอาสาสมัครเพื่อการท่องเที่ยวเมืองโบราณอู่ทอง จำนวน 1 รุ่น 
4.จัดอบรมมัคคุเทศก์เยาวชนหรือนักสื่อความหมาย จำนวน 2 รุ่น</t>
  </si>
  <si>
    <t>สำนักงานท่องเที่ยวและกีฬาจังหวัดสุพรรณบุรี</t>
  </si>
  <si>
    <t>5.พัฒนาบุคลากรด้านการท่องเที่ยวจังหวัดสุพรรณบุรี
พัฒนาและส่งเสริมการเป็นเจ้าบ้านที่ดี (เจ้าบ้านน้อย) จำนวน  1 รุ่น
6.เพิ่มประสิทธิภาพการบริหารจัดการการท่องเที่ยววิถีชีวิตชุมชน จำนวน 1 รุ่น
- การบริหารจัดการการท่องเที่ยวเชิงเกษตร จำนวน 1 รุ่น 
- จัดอบรมอาสาสมัครช่วยเหลือนักท่องเที่ยว จำนวน 2 รุ่น</t>
  </si>
  <si>
    <t>กิจกรรมหลัก 3.2 พัฒนาด้านการสื่อสารการตลาดและการประชาสัมพันธ์</t>
  </si>
  <si>
    <t>1จัดกิจกรรมส่งเสริมการขายในพื้นที่ภาคใต้และภาคตะวันออกเฉียงเหนือ และสื่อโฆษณาประชาสัมพันธ์การท่องเที่ยว 
2.จัดทำป้ายคัดเอ้าท์ประชาสัมพันธ์ด้านการท่องเที่ยวจังหวัดสุพรรณบุรี
3.จัดอบรมให้ความรู้เพื่อเพิ่มประสิทธิภาพให้กับบุคลากรด้านการท่องเที่ยว และศึกษาดูงานในจังหวัดที่มีประสิทธิภาพในการบริหารจัดการด้านการท่องเที่ยว</t>
  </si>
  <si>
    <t>สำนักงานท่องเที่ยวและกีฬาจังหวัดสุพรรณบุรีและสำนักงานจังหวัดสุพรรณบุรี</t>
  </si>
  <si>
    <t xml:space="preserve">๒.2 โครงการของกระทรวงวัฒนธรรม
</t>
  </si>
  <si>
    <t xml:space="preserve">๒.2.1 โครงการของกรมศิลปากร
</t>
  </si>
  <si>
    <t xml:space="preserve">1.ศึกษาโบราณคดีสมัยก่อนประวัติศาสตร์ในวัฒนธรรมบ้านเก่าและที่เกี่ยวข้อง (2,000,000 บาท)
2.โครงการศึกษา “เมืองอู่ทอง ในเส้นทางการค้าระหว่างเอเชียตะวันตกและเอเชียตะวันออกเฉียงใต้ (ในพุทธศตวรรษที่ ๑๔ – ๑๕)”  (1,000,000 บาท)
3.การบูรณะพระวิหารวัดป่าเลไลยก์  อ.เมือง จ.สุพรรณบุรี
 (17,000,000 บาท)
4.การบูรณะโบราณสถานวัดพระศรีรัตนมหาธาตุ อ.เมือง จ.สุพรรณบุรี  (8,000,000 บาท)
5.การพัฒนาพิพิธภัณฑสถานแห่งชาติ สุพรรณบุรี  เพื่อการบริการ  (7,400,000 บาท)
6.การพัฒนาศักยภาพบุคลากร  (120,000 บาท)
7.ปรับปรุงซ่อมแซมหลังค่าอาคารจัดแสดง รวม 2 หลัง
 (1,700,000 บาท)
8.ปรับปรุงภูมิทัศน์และสิ่งอำนวยความสะดวก
 (3,350,000 บาท)
9.ปรับปรุงนิทรรศการจัดแสดงในหอเกียรติยศ ฯพณฯ บรรหาร ศิลปอาชา นายกรัฐมนตรี คนที่ 21
 (170,000 บาท)
10.กิจกรรมเนื่องในวันอนุรักษ์มรดกไทย
 (200,000 บาท)
</t>
  </si>
  <si>
    <t xml:space="preserve">1.พิพิธภัณฑสถานแห่งชาติ  ชาวนาไทยสุพรรณบุรี
2.หอจดหมายเหตุแห่งชาติฯ
3.สำนักศิลปากรที่ 2
4.พิพิธภัณฑสถานแห่งชาติ อู่ทอง
</t>
  </si>
  <si>
    <t>11.ส่งเสริมศิลปวัฒนธรรมท้องถิ่นเนื่องในวันเด็กแห่งชาติ
 (200,000 บาท)
12.กิจกรรมพิพิธภัณฑ์สัญจร “พาน้องทำนาวิถีไทย”
 (200,000 บาท)
13กิจกรรมการเชิดชูเกียรติชาวนาไทย เนื่องในวันพิพิธภัณฑ์ไทยและวันข้าวและชาวนาแห่งชาติ
 (360,000 บาท)
14.การพัฒนาศักยภาพบุคลากรพิพิธภัณฑสถานแห่งชาติชาวนาไทย สุพรรณบุรี  (60,000 บาท)
15.กิจกรรมสำรวจประเพณีพิธีกรรมวิถีชีวิตการทำนาของชาวนา (50,000 บาท)
16.พัฒนาพิพิธภัณฑสถานแห่งชาติชาวนาไทย สุพรรณบุรี
 (19,000,000 บาท)
17.บูรณดบราณสถานวัดกำมะเชียร อำเภอเดิมบางนางบวช จังหวัดสุพรรณบุรี (งบอุดหนุน)
  (4,000,000 บาท)</t>
  </si>
  <si>
    <t>๓.๑ โครงการที่ 1 สนับสนุนและพัฒนาแหล่งท่องเที่ยวจังหวัดสุพรรณบุรี</t>
  </si>
  <si>
    <t xml:space="preserve"> 1.สนับสนุนและส่งเสริมศิลปวัฒนธรรมและประเพณีต่างๆในจังหวัดสุพรรณบุรี
2.พัฒนาแหล่งท่องเที่ยวและผลิตภัณฑ์การท่องเที่ยวจังหวัดสุพรรณบุรี</t>
  </si>
  <si>
    <t>๓.2 โครงการที่ 2 การพัฒนาโครงสร้างพื้นฐานและสิ่งอำนวยความสะดวกเพื่อการท่องเที่ยวจังหวัดสุพรรณบุรี</t>
  </si>
  <si>
    <t>ปรับปรุงฟื้นฟูเส้นทางเพื่อเชื่อมต่อไปยังแหล่งท่องเที่ยว</t>
  </si>
  <si>
    <t>๔.๑ โครงการที่ 1 พัฒนาแหล่งท่องเที่ยวทางประวัติศาสตร์จังหวัดสุพรรณบุรี</t>
  </si>
  <si>
    <t>พัฒนาแหล่งท่องเที่ยวทางธรรมชาติให้เป็นแหล่งท่องเที่ยวทางวัฒนธรรม</t>
  </si>
  <si>
    <t>มูลนิธิคณะสงฆ์สุพรรณบุรี</t>
  </si>
  <si>
    <r>
      <rPr>
        <b/>
        <sz val="14"/>
        <color rgb="FF000000"/>
        <rFont val="TH SarabunIT๙"/>
        <family val="2"/>
      </rPr>
      <t>ประเด็นยุทธศาสตร์ที่ 6</t>
    </r>
    <r>
      <rPr>
        <sz val="14"/>
        <color rgb="FF000000"/>
        <rFont val="TH SarabunIT๙"/>
        <family val="2"/>
      </rPr>
      <t xml:space="preserve">
การนำการเปลี่ยนแปลงด้านการบริหารและการบริการเพื่อประโยชน์ของประชาชน</t>
    </r>
  </si>
  <si>
    <t>กิจกรรมหลัก 2.1 จัดอบรมให้ความรู้แก่สูงอายุ</t>
  </si>
  <si>
    <t>ปรับปรุงสะพาน หมู่ที่ 3  ตำบลวังน้ำซับ อำเภอศรีประจันต์  จังหวัดสุพรรณบุรี ขนาดผิวจราจรกว้าง 7.00 เมตร  หนา 0.15 เมตร ระยะทาง 16 เมตร</t>
  </si>
  <si>
    <t>ศูนย์ส่งเสริมเทคโนโลยีการเกษตรด้านการอารักขาพืชสุพรรณบุรี</t>
  </si>
  <si>
    <t>สนง.ท่องเที่ยวและกีฬาจังหวัดสุพรรณบุรี</t>
  </si>
  <si>
    <t>1. จัดกิจกรรมคนไทยหัวใจเดียวกัน</t>
  </si>
  <si>
    <t>2. จัดกิจกรรมสื่อมวลชนสัมพันธ์</t>
  </si>
  <si>
    <t>3. จัดกิจกรรมสร้างความเข้มแข็งสู่การปฏิรูป</t>
  </si>
  <si>
    <t>4. จัดกิจกรรมสามัคคีสร้างความปลอดภัยสุพรรณบุรี</t>
  </si>
  <si>
    <t>1. พัฒนาศักยภาพขององค์กรปกครองส่วนท้องถิ่น ในด้านการป้องกันและบรรเทาสาธารณภัย</t>
  </si>
  <si>
    <t>3. เสริมสร้างจิตสำนึกในด้านความปลอดภัยและวินัยจราจรให้แก่นักเรียน</t>
  </si>
  <si>
    <t>4. ถนนปลอดภัย (การติดตั้งชุดราวลูกกลิ้งป้องกันภัยสาธารณะ)</t>
  </si>
  <si>
    <t>2. หมู่บ้านอาสาพัฒนาและป้องกันตนเอง (อพป.)</t>
  </si>
  <si>
    <t>3. สนับสนุนการจัดสวัสดิการชุมชนจังหวัดสุพรรณบุรี</t>
  </si>
  <si>
    <t>2. ขยายเขตท่อจ่ายน้ำประปา ขนาดเส้นผ่าศูนย์กลาง 200 มม. จากโรงผลิตน้ำประปาถึงที่ทำการไปรษณีย์ ความยาว 322 ม. และขยายเขตท่อจ่ายน้ำประปา ขนาดเส้นผ่าศูนย์กลาง 100 มม. จากบริเวณชุมสายโทรศัพท์ถึงศาลเจ้าพ่อหลักเมือง ความยาว 950 ม. หมู่ที่ 5 ตำบลหนองหญ้าไซ อำเภอหนองหญ้าไซ จังหวัดสุพรรณบุรี</t>
  </si>
  <si>
    <t xml:space="preserve">อำเภอเดิมบางนางบวช
</t>
  </si>
  <si>
    <t>ปรับปรุงถนนเดิมเป็นถนนลาดยางผิวแอสฟัลท์ติก หมู่ที่ 2 ต. โพธิ์พระยา อำเภอเมืองสุพรรณบุรี ผิวจราจรกว้าง 7 เมตร ยาว 470 เมตร</t>
  </si>
  <si>
    <t>ปรับปรุงถนนเดิมเป็นถนนลาดยางแอสฟัลท์ติกคอนกรีต สายเรียบคันคลองส่งน้ำมะขามเฒ่า-อู่ทอง หมู่ 3 ตำบลหนองผักนาก อำเภอสามชุก ขนาดความกว้าง 5.00 เมตร ยาว 823 เมตร หนาเฉลี่ย 0.05 เมตร มีพื้นที่ผิวจราจรไม่น้อยกว่า 4,115 ตารางเมตร</t>
  </si>
  <si>
    <t>สำนักงานโยธาธิการและผังเมืองจังหวัดสุพรรณบุรี</t>
  </si>
  <si>
    <t xml:space="preserve">ก่อสร้างสะพานข้ามแม่น้ำท่าจีน บริเวณบ้านหัวถนน หมู่ที่ 1 ตำบลสนามชัย เชื่อมต่อบ้านพิหารแดง หมู่ที่ 5 ตำบลพิหารแดงอำเภอเมืองสุพรรณบุรี กว้าง 12 เมตร ความยาว 80 เมตร </t>
  </si>
  <si>
    <t xml:space="preserve">ก่อสร้างสะพานข้ามแม่น้ำท่าจีน บริเวณชุมชนวัดหอยโข่ง ตำบลท่าพี่เลี้ยง เชื่อมต่อบ้านหัวเวียง หมู่ที่ 2 ตำบลรั้วใหญ่ อำเภอเมืองสุพรรณบุรี ความกว้าง 12 เมตร ความยาว 100 เมตร พร้อมถนนเชิงลาดคอนกรีตเสริมเหล็ก กว้าง 16 เมตร หนา 0.15 เมตร ความยาว 100 เมตร </t>
  </si>
  <si>
    <t>1.1.3 กิจกรรมหลักที่ 1.3 ปรับปรุงแหล่งท่องเที่ยวด้านวัฒนธรรมท้องถิ่น</t>
  </si>
  <si>
    <t>โยธาธิการจังหวัดสุพรรณบุรี</t>
  </si>
  <si>
    <r>
      <t xml:space="preserve">ประเด็นยุทธศาสตร์ที่ 5
</t>
    </r>
    <r>
      <rPr>
        <sz val="14"/>
        <color rgb="FF000000"/>
        <rFont val="TH SarabunIT๙"/>
        <family val="2"/>
      </rPr>
      <t>การส่งเสริมการศึกษา การกีฬามุ่งความเป็นเลิศในระดับสากล</t>
    </r>
  </si>
  <si>
    <t xml:space="preserve">สำนักงานส่งเสริมการปกครองท้องถิ่น   จังหวัดสุพรรณบุรี
ร่วมกับ
สนง.ทรัพยากรธรรมชาติและสิ่งแวดล้อม </t>
  </si>
  <si>
    <t>สนง.ทสจ.สุพรรณบุรี 
และ ศูนย์ป่าไม้จังหวัดสุพรรณบุรี</t>
  </si>
  <si>
    <t>2.ปรับปรุงถนนเดิมเป็นถนนคอนกรีตเสริมเหล็ก บริเวณถนนประชาธิปไตยทางเข้าหมู่บ้านเพชรนครและซอยถนนคลองหัวเวียง ตำบลท่าพี่เลี้ยง อำเภอเมืองสุพรรณบุรี ความยาว 360 เมตร</t>
  </si>
  <si>
    <t>3.ปรับปรุงถนนเดิมเป็นถนนคอนกรีตเสริมเหล็ก เลียบคลองหัวเวียง ตำบลท่าพี่เลี้ยง  อำเภอเมืองสุพรรณบุรี ความยาว 100 เมตร</t>
  </si>
  <si>
    <t>4.ปรับปรุงถนนเดิมเป็นถนนคอนกรีตเสริมเหล็ก บริเวณถนนสมภารคง ทางเข้า อบต.รั้วใหญ่ ตำบลรั้วใหญ่ อำเภอเมืองสุพรรณบุรี ความยาว 70 เมตร</t>
  </si>
  <si>
    <t>5.ปรับปรุงถนนเดิมเป็นถนนคอนกรีตเสริมเหล็ก บริเวณทางหลวงแผ่นดิน หมายเลข 340 เดิม) ซอยหัวถนน 16  ตำบลสนามชัย อำเภอเมืองสุพรรณบุรี ความยาว 240 เมตร</t>
  </si>
  <si>
    <t>6.ปรับปรุงถนนเดิมเป็นถนนคอนกรีตเสริมเหล็ก  ตำบลสนามชัย อำเภอเมืองสุพรรณบุรี ความยาว 280 เมตร</t>
  </si>
  <si>
    <t>7.ปรับปรุงถนนเดิมเป็นถนนคอนกรีตเสริมเหล็ก บริเวณถนนสมภารคง ด้านเหนือวัดวิหารแดง ตำบลพิหารแดง อำเภอเมืองสุพรรณบุรี ความยาว 110 เมตร</t>
  </si>
  <si>
    <t>1.ปรับปรุงถนนเดิมเป็นถนนคอนกรีตเสริมเหล็ก  หมู่ที่ ๕ ตำบลดอนเจดีย์ พื้นที่รวมไม่น้อยกว่า ๑,๗๕๗ ตารางเมตร พร้อมป้ายโครงการ</t>
  </si>
  <si>
    <t>1.พัฒนาด้านสาธารณสุขของประชาชน
2.ส่งเสริมการดำเนินชีวิตตามแนวทางของเศรษฐกิจพอเพียง</t>
  </si>
  <si>
    <t>1.ติดตั้งไฟฟ้าแสงสว่าง
2.ขยายเขตประปา
3 ปรับปรุง/ซ่อมแซมถนน
4 ปรับปรุงพัฒนาแหล่งน้ำ
5.ปรับปรุง/ก่อสร้างสะพาน</t>
  </si>
  <si>
    <t>โครงการที่ 1 ส่งเสริมการกีฬา ไม่พึ่งพายาเสพติด</t>
  </si>
  <si>
    <t>กิจกรรมหลัก 1.1 จัดหาอุปกรณ์กีฬา เครื่องออกกำลังกาย</t>
  </si>
  <si>
    <t>กิจกรรมหลัก 1.2 ส่งเสริมการกีฬาในระดับชุมชน</t>
  </si>
  <si>
    <t>โครงการขององค์กรปกครองส่วนท้องถิ่น</t>
  </si>
  <si>
    <t>โครงการที่ 1 การพัฒนาประสิทธิภาพองค์กรตามหลักธรรมาภิบาล</t>
  </si>
  <si>
    <t>กิจกรรมหลัก 1.1 พัฒนาศักยภาพบุคลากรภายในองค์กร</t>
  </si>
  <si>
    <t>งบดำเนินงาน</t>
  </si>
  <si>
    <t>งบลงทุน</t>
  </si>
  <si>
    <t>ปรับปรุงถนนเดิมเป็นถนนผิวจราจรลาดยางแอสฟัลท์ติกท์คอนกรีต  หมู่ที่ 5  ตำบลวังน้ำซับ  อำเภอศรีประจันต์  จังหวัดสุพรรณบุรี   ผิวจราจรกว้าง 5.00 เมตร   หนา 0.05 เมตร ระยะทาง 3.570 กิโลเมตร</t>
  </si>
  <si>
    <t>ปรับปรุงถนนเดิมเป็นถนนลาดยางผิวแอสฟัลท์ติก  ถนนสายเลียบคลอง 14 มอ. หมู่ที่ 2 , หมู่ที่ 8  ตำบลหนองสาหร่าย อำเภอดอนเจดีย์  ผิวจราจรกว้าง 5.00 เมตร ระยะทางยาว 3,72๐.๐๐ เมตร หนา ๐.๐๕ เมตร หรือพื้นที่ไม่น้อยกว่า 18,600.๐๐ ตารางเมตร</t>
  </si>
  <si>
    <t>ปรับปรุงถนนเดิมเป็นถนนลาดยางแอสฟัลท์ติกคอนกรีต หมู่ 2,3,7 จากแยกถนนสายบ้านย่านยาว-บ้านทุ่งใหญ่ ถึงถนนลาดยางเดิม  ผิวจราจร กว้าง 5.00 เมตร  หนาเฉลี่ย 0.05 เมตร ระยะทาง 0.640กิโลเมตร หรือคิดเป็นพื้นที่ไม่น้อยกว่า 3,200 ตารางเมตร</t>
  </si>
  <si>
    <t>ปรับปรุงถนนเดิมเป็นถนนลาดยางผิวแอสฟัลท์ติก หมู่ที่ 2 ต. โพธิ์พระยา อำเภอเมืองสุพรรณบุรี ผิวจราจรกว้าง 7 เมตร ระยะทาง 0.470กิโลเมตร</t>
  </si>
  <si>
    <t xml:space="preserve">ปรับปรุงถนนเดิมเป็นถนนคอนกรีตเสริมเหล็ก หมู่ที่ 13 ตำบลหนองหญ้าไซ อำเภอหนองหญ้าไซ กว้าง 5 เมตร หนา 0.15 เมตร ยาว 0.380 กิโลเมตร ไหล่ทางหินคลุกข้างละ 0.50 ม. หรือไหล่ทางหินคลุกตามสภาพพื้นที่ </t>
  </si>
  <si>
    <t xml:space="preserve">ปรับปรุงถนนเดิมเป็นถนนคอนกรีตเสริมเหล็ก บ้านปลายนา หมู่ที่ 1 ตำบลปลายนา อำเภอศรีประจันต์  ขนาดความกว้าง 6.00 เมตร หนา 0.15 เมตร ยาว 1.430 กิโลเมตร </t>
  </si>
  <si>
    <r>
      <t xml:space="preserve">ประเด็นยุทธศาสตร์ที่ ๑
</t>
    </r>
    <r>
      <rPr>
        <sz val="14"/>
        <color rgb="FF000000"/>
        <rFont val="TH SarabunPSK"/>
        <family val="2"/>
      </rPr>
      <t>การเพิ่มขีดความสามารถด้านเกษตร เชื่อมโยงสู่เกษตรอุตสาหกรรม และ
พาณิชยกรรม เพื่อการบริโภคและการ
ส่งออก</t>
    </r>
  </si>
  <si>
    <t>ปรับปรุงถนนเดิมเป็นถนนลาดยางผิวแอสฟัลติกคอนกรีต หมู่ที่ ๘ ตำบลไร่รถ อำเภอดอนเจดีย์  ขนาดผิวจราจรกว้าง 6.00 เมตร ระยะทางยาว 1.000 กิโลเมตร หนา ๐.๐๕ เมตร หรือพื้นที่ไม่น้อยกว่า 9,000 ตารางเมตร</t>
  </si>
  <si>
    <t>ปรับปรุงถนนเดิมเป็นถนนลาดยางแอสฟัลติกคอนกรีต หมู่ 1,6
ตำบลย่านยาว อำเภอสามชุก และหมู่ที่ 1 ตำบลวังลึก ผิวจราจร กว้าง 4.00 เมตร ยาว 2.000 กิโลเมตร หนาเฉลี่ย 0.05 เมตร มีพื้นที่ผิวจราจรไม่น้อยกว่า 8,000 ตารางเมตร</t>
  </si>
  <si>
    <t xml:space="preserve">ปรับปรุงถนนเดิมเป็นถนนลาดยางผิวแอสฟัลติกคอนกรีตหมู่ที่ 1 ตำบลไผ่ขวาง อำเภอเมืองสุพรรณบุรี กว้าง 6.00 เมตร   หนา 0.05 เมตร ระยะทาง 0.900 กิโลเมตร </t>
  </si>
  <si>
    <t>ปรับปรุงถนนเดิมเป็นถนนลาดยางผิวแอสฟัลติกคอนกรีต หมู่ 5 ตำบลวังคัน อำเภอด่านช้าง ขนาดความกว้าง 6.00 เมตร ยาว 1.000 กิโลเมตร หนาเฉลี่ย  0.05 เมตร มีพื้นที่ผิวไม่น้อยกว่า 6000 ตารางเมตร</t>
  </si>
  <si>
    <t>ปรับปรุงถนนเดิมเป็นถนนลาดยางผิวแอสฟัลติกคอนกรีต พร้อมปักเสาเข็ม หมู่ที่ 4 บ้านลาดพลี ตำบลบางเลน กว้าง 4 เมตร ยาว 1.240กิโลเมตร หนา 0.05 เมตร .มีพื้นที่ดำเนินการไม่น้อยกว่า 11,760ตารางเมตร</t>
  </si>
  <si>
    <t>ปรับปรุงถนนเดิมเป็นถนนคอนกรีตเสริมเหล็ก   หมู่ที่ 2,3,14 ตำบลมะขามล้ม ขนาดความกว้าง 3.50 เมตร หนา 0.15 เมตร ยาว 1.280 ตารางเมตร หรือพื้นที่ไม่น้อยกว่า 4,480 ตารางเมตร</t>
  </si>
  <si>
    <t>ปรับปรุงถนนเดิมเป็นถนนคอนกรีตเสริมเหล็ก หมู่ที่ 7 ตำบล   วังน้ำซับ อำเภอศรีประจันต์ จังหวัดสุพรรณบุรี ขนาดผิวจราจรกว้าง 5.00 เมตร หนา 0.05 เมตร ระยะทาง 1.260 กิโลเมตร</t>
  </si>
  <si>
    <t>ปรับปรุงถนนเดิมเป็นถนนลาดยางแอสฟัลท์ติกคอนกรีต  หมู่ที่ ๖,๗ ตำบลสระแก้ว อำเภอเมืองสุพรรณบุรี  ผิวจราจรกว้าง ๖.๐๐ เมตร    ยาว ๒.๖๐๐ กิโลเมตร หนา ๐.๐๕ เมตร หรือมีพื้นที่ไม่น้อยกว่า ๑๕,๖๐๐ ตร.ม.</t>
  </si>
  <si>
    <t>ปรับปรุงถนนเดิมเป็นถนนคอนกรีตเสริมเหล็ก หมู่ที่ ๖ ตำบลสระแก้ว อำเภอเมืองสุพรรณบุรี ผิวจราจร กว้าง 4.00 เมตร   ระยะทาง 0.570 กิโลเมตร หนา 0.15 เมตร หรือมีพื้นที่ไม่น้อยกว่า ๒,๒๘๐ เมตร</t>
  </si>
  <si>
    <t xml:space="preserve">ปรับปรุงถนนเดิมเป็นถนนคอนกรีตเสริมเหล็ก บ้านหนองสำโรง   หมู่ที่ 10 บ้านหนองหญ้าไซ ตำบลหนองหญ้าไซ อำเภอหนองหญ้าไซ  ผิวจราจรกว้าง 5 ม. หนา 0.15 ม. ยาว 365 เมตร ไหล่ทางหินคลุกข้างละ 0.50 ม. หรือไหล่ทางหินคลุกตามสภาพพื้นที่   </t>
  </si>
  <si>
    <t xml:space="preserve">ปรับปรุงถนนเดิมเป็นถนนคอนกรีตเสริมเหล็ก หมู่ที่ 3,6    ตำบลปลายนา อำเภอศรีประจันต์  ผิวจราจรกว้าง 5.00 เมตร หนา 0.15 เมตร ระยะทาง 2.595 กิโลเมตร </t>
  </si>
  <si>
    <t>ปรับปรุงถนนเดิมเป็นถนนลาดยางแอสฟัลท์ติกคอนกรีต  หมู่ที่ 4  ตำบลแจงงามอำเภอหนองหญ้าไซ  ผิวจราจรกว้าง 5 ม.ยาว 1,600 ม.</t>
  </si>
  <si>
    <t>ปรับปรุงถนนเดิมเป็นถนนลาดยางผิวแอสฟัลท์ติกคอนกรีต หมู่ที่ 4  ตำบลปลายนา อำเภอศรีประจันต์  ขนาดความกว้าง 4.๐๐ เมตร หนา ๐.0๕ เมตร ยาว 2,305 เมตร</t>
  </si>
  <si>
    <t>ปรับปรุงถนนเดิมเป็นถนนคอนกรีตเสริมเหล็ก หมู่ 6 ตำบลย่านยาวอำเภอสามชุก ขนาดผิวจราจรกว้าง 3.00 เมตร หนาเฉลี่ย 0.15 เมตร ระยะทาง 0.260 กิโลเมตร หนาเฉลี่ย 0.15 เมตรหรือ มีพื้นที่ไม่น้อยกว่า 780  ตารางเมตร</t>
  </si>
  <si>
    <t>ปรับปรุงถนนเดิมเป็นถนนคอนกรีตเสริมเหล็ก หมู่ ๑ ตำบลนิคมกระเสียว อำเภอด่านช้าง ผิวจราจรกว้าง 4.00 เมตร ระยะทาง 1.000 กิโลเมตร หนาเฉลี่ย 0.15 เมตรหรือพื้นที่เทคอนกรีตไม่น้อยกว่า 4,000 ตารางเมตร</t>
  </si>
  <si>
    <t>ปรับปรุงถนนเดิมเป็นถนนคอนกรีตเสริมเหล็ก  ม. 4 ตำบลหนองบ่อ ขนาดผิวจราจรกว้าง 5.00 เมตร ระยะทาง 0.880 กิโลเมตร หนา 0.15 เมตร หรือมีพื้นที่ไม่น้อยกว่า 4,400 ตารางเมตร</t>
  </si>
  <si>
    <t xml:space="preserve">ปรับปรุงเสริมระดับดินคันทาง ผิวจราจรหินคลุก สายคลองดาบเงิน หมู่ที่ 4 และหมู่ที่ 5 ตำบลตะค่า ฐานกว้างเฉลี่ย 9.50 เมตร ขนาดความกว้างเฉลี่ย 5.00 เมตร สูงเฉลี่ย 1.80 เมตร  ยาว 3.000 กิโลเมตร หรือมีพื้นที่ใช้สอย ไม่น้อยกว่า 15,000 ตารางเมตร   </t>
  </si>
  <si>
    <t>ปรับปรุงถนนเดิมเป็นถนนลาดยางแอสฟัลติกคอนกรีต    หมู่ที่ 1 ตำบลหนองสาหร่าย ผิวจราจรกว้าง 4.00 เมตร หนา 0.05 เมตร ระยะทาง 1,480 เมตร หรือคิดเป็นพื้นที่ไม่น้อยกว่า 5,920 ตารางเมตร</t>
  </si>
  <si>
    <t xml:space="preserve">ปรับปรุงถนนเดิมเป็นถนนลาดยางแอสฟัลติกคอนกรีต หมู่ที่ 1 ตำบลหัวนา  อำเภอเดิมบางนางบวช จังหวัดสุพรรณบุรี ผิวจราจรกว้าง 8.00 เมตร หนา 0.05 เมตร ระยะทาง 2.470 ตารางเมตร หรือคิดเป็นพื้นที่ไม่น้อยกว่า 19,760 ตารางเมตร </t>
  </si>
  <si>
    <t>ปรับปรุงถนนเดิมเป็นถนนลาดยางแอสฟัลติกคอนกรีต หมู่ที่ ๑ ตำบลหนองราชวัตร อำเภอหนองหญ้าไซ  ผิวจราจรกว้าง 5.00 เมตร  และ 4.00 เมตร ระยะทาง 0.900 กิโลเมตร หรือพื้นที่รวมไม่น้อยกว่า 4,300 ตารางเมตร</t>
  </si>
  <si>
    <t>ปรับปรุงถนนเดิมเป็นถนนผิวจราจรลาดยางแอสฟัลท์ติกท์คอนกรีต   หมู่ที่ 4  ตำบลวังน้ำซับ  อำเภอศรีประจันต์  จังหวัดสุพรรณบุรี    ขนาดผิวจราจรกว้าง 7.00 เมตร   หนา 0.05 เมตร ระยะทาง 0.840 กิโลเมตร</t>
  </si>
  <si>
    <t xml:space="preserve">ปรับปรุงถนนโดยการลงหินคลุกพร้อมบดอัด หมู่ที่ 6 
ตำบลดอนเจดีย์  อำเภอดอนเจดีย์  ขนาดกว้าง 3.50 เมตร ระยะทาง 0.665 กิโลเมตร หนาเฉลี่ย 0.15 เมตร หรือพื้นที่รวมไม่น้อยกว่า  2,327 ตารางเมตร </t>
  </si>
  <si>
    <t>ปรับปรุงถนนเดิมเป็นถนนคอนกรีตเสริมเหล็ก หมู่ 7
 ตำบลย่านยาว อำเภอสามชุก  ขนาดผิวจราจรกว้าง 3.00 เมตร ยาว0.260 กิโลเมตร หนาเฉลี่ย 0.15 เมตรหรือ มีพื้นที่ไม่น้อยกว่า 780  ตารางเมตร</t>
  </si>
  <si>
    <t>ปรับปรุงถนนเดิมเป็นถนนคอนกรีตเสริมเหล็กหมู่ 3 ตำบลนิคมกระเสียว อำเภอด่านช้าง ผิวจราจรกว้าง 4.00 เมตร ระยะทาง 1.000 กิโลเมตร หนาเฉลี่ย  0.15 เมตร หรือพื้นที่เทคอนกรีตไม่น้อยกว่า4,000 ตารางเมตร</t>
  </si>
  <si>
    <t>ปรับปรุงถนนเดิมเป็นถนนลาดยางแอสฟัลติกคอนกรีต หมู่ที่ 2 ตำบลบ้านช้าง อำเภอสองพี่น้อง ลงหินคลุกพร้อมบดอัดผิวจราจร    กว้าง 6.00 เมตร หนาเฉลี่ย 0.25 เมตร ระยะทาง 2.000 กิโลเมตร ปูยางแอสฟัลท์ติกคอนกรีต ผิวจราจรกว้าง 6.00 เมตร หนา 0.005 เมตร พร้อมตีเส้นจราจร</t>
  </si>
  <si>
    <t xml:space="preserve">ยกระดับถนนดินพร้อมลงลูกรัง สายเชื่อมต่อ หมู่ที่ 6 ถึงหมู่ที่ 2 ตำบลองครักษ์ ผิวจราจรกว้างเฉลี่ย 4.00 เมตร ฐานกว้างเฉลี่ย 10.00 เมตร สูงเฉลี่ย 2.00 เมตร   ระยะทางยาว 2.510 กิโลเมตร     </t>
  </si>
  <si>
    <t xml:space="preserve">ปรับปรุงถนนเดิมเป็นถนนลาดยางแอสฟัลติกคอนกรีต หมู่ที่ 1 ตำบลหัวนา อำเภอเดิมบางนางบวช  ถึง หมู่ที่ 12 ตำบลหัวเขา  อำเภอเดิมบางนางบวช  ผิวจราจรกว้าง 8.00 เมตร หนา 0.05 เมตร ระยะทาง 2.470 กิโลเมตร หรือคิดเป็นพื้นที่ไม่น้อยกว่า  19,760 ตารางเมตร </t>
  </si>
  <si>
    <t xml:space="preserve">ปรับปรุงถนนเดิมเป็นถนนคอนกรีตเสริมเหล็ก หมู่ที่ 4 ตำบลศรีประจันต์ อำเภอศรีประจันต์  ผิวจราจรกว้าง 4.00 เมตร หนา 0.15 เมตร ระยะทาง 0.618 กิโลเมตร </t>
  </si>
  <si>
    <t xml:space="preserve">ปรับปรุงถนนเดิมเป็นถนนคอนกรีตเสริมเหล็ก  บ้านหนองกระถิน – บ้านหนองอีพัง หมู่ที่ 3 ตำบลทัพหลวง  อำเภอหนองหญ้าไซ จังหวัดสุพรรณบุรี ผิวจราจรกว้าง 5.00 เมตร ระยะทาง 0.650 กิโลเมตร หนา 0.15 เมตร ไหล่ทางหินคลุกข้างละ 0.30เมตร  </t>
  </si>
  <si>
    <t>ซ่อมแซมถนนดินลูกรังเดิมถนนคอนกรีตเสริมเหล็ก หมู่ 1 ตำบลองค์พระ  อำเภอด่านช้าง  ผิวจราจรกว้าง 4.00 เมตร ระยะทาง 0.940 กิโลเมตร  หนาเฉลี่ย 0.15 เมตร หรือพื้นที่เทคอนกรีตไม่น้อยกว่า  3,760 ตารางเมตร</t>
  </si>
  <si>
    <t>ปรับปรุงถนนเดิมเป็นถนนลาดยางแอสฟัลติกคอนกรีต หมู่ 5,7 ตำบลบ่อสุพรรณ ถนนลาดยางทางหลวง 3356 สายทุ่งคอก - พระแท่นดงรัง จากกิโลเมตร 0+000 ถนนลาดยางทางหลวง หมายเลข 3356 ถึง กิโลเมตรที่ 1+900 ผิวจราจรกว้าง 8.00 ม. ระยะทางยาว 1.900 กม. มีปริมาตรพื้นที่ไม่น้อยกว่า 15,200 ตร.ม.</t>
  </si>
  <si>
    <t xml:space="preserve">ปรับปรุงถนนเดิมเป็นถนนลาดยางแอสฟัลติกคอนกรีต  หมู่ที่ 1 ตำบลหัวนา อำเภอเดิมบางนางบวชผิวจราจรกว้าง 8.00 เมตร หนา 0.05 เมตร ระยะทาง 2.444 กิโลเมตร หรือคิดเป็นพื้นที่ไม่น้อยกว่า 19,552 ตารางเมตร </t>
  </si>
  <si>
    <t xml:space="preserve">ปรับปรุงถนนเดิมเป็นถนนคอนกรีตเสริมเหล็ก บ้านทุ่งหนองแก้ว – บ้านตลุกพัฒนา หมู่ที่ 8-9 ตำบลทัพหลวง อำเภอหนองหญ้าไซ จังหวัดสุพรรณบุรี   ผิวจราจรกว้าง 5เมตร ระยะทาง 0.650 กิโลเมตร หนา 0.15 เมตร ไหล่ทางหินคลุกข้างละ 0.30 เมตร </t>
  </si>
  <si>
    <t>ปรับปรุงถนนเดิมเป็นถนนคอนกรีตเสริมเหล็ก หมู่ที่ 5 ตำบลศรีประจันต์ อำเภอศรีประจันต์ ผิวจราจรกว้าง 4.00 เมตร หนา 0.15เมตร ระยะทาง 1.740 กิโลเมตร</t>
  </si>
  <si>
    <t>ปรับปรุงถนนเดิมเป็นถนนคอนกรีตเสริมเหล็ก หมู่ 6,8 
ตำบลกระเสียว อำเภอสามชุก ผิวจราจรกว้าง 6.00 เมตร   
หนา 0.15 เมตร ระยะทาง 1.040 กิโลเมตร หรือมีขนาดพื้นที่คอนกรีตเสริมเหล็กไม่น้อยกว่า 6,240 ตารางเมตร พร้อมไหล่ทางลงหินคลุกทั้งสองข้างตามสภาพพื้นที่ หรือมีปริมาตรหินคลุกไม่น้อยกว่า 93.60 ลูกบาศก์เมตร</t>
  </si>
  <si>
    <t>ปรับปรุงถนนเดิมเป็นถนนคอนกรีตเสริมเหล็ก
(ซอย 5 เหนือ) หมู่ 3 ตำบลห้วยขมิ้น อำเภอด่านช้าง ผิวจราจรกว้าง 4.00 เมตร ระยะทาง 0.686 กิโลเมตร หนาเฉลี่ย 0.15 เมตร หรือพื้นที่เทคอนกรีตไม่น้อยกว่า 2,744.0 ตารางเมตร</t>
  </si>
  <si>
    <t>ปรับปรุงถนนเดิมเป็นถนนคอนกรีตเสริมเหล็ก หมู่ที่ 6 ตำบลบางตะเคียน ผิวจราจรกว้าง 6.00 ม. ระยะทางยาว 3.450 กิโลเมตร หนา 0.15 เมตร หรือมีพื้นที่ไม่น้อยกว่า 20,700 ตารางเมตร</t>
  </si>
  <si>
    <t xml:space="preserve">ยกระดับถนนดินพร้อมลงลูกรัง สายเข้าหมู่บ้านทองคุ้ง  หมู่ที่ 3 ตำบลองครักษ์ ผิวจราจรกว้างเฉลี่ย 4.00 เมตร ฐานกว้างเฉลี่ย 7.00 เมตร สูงเฉลี่ย 1.50 เมตร   ระยะทางยาว 1.270  กิโลเมตร  </t>
  </si>
  <si>
    <t xml:space="preserve">ปรับปรุงถนนเดิมเป็นถนนลาดยางแอสฟัลติกคอนกรีต หมู่ที่ 7 ตำบลหัวนา ถึงหมู่ที่ 1 ตำบลหัวนา  อำเภอเดิมบางนางบวช ผิวจราจรกว้าง 8.00 เมตร หนา 0.05 เมตร ระยะทาง 2.445 กิโลเมตร หรือคิดเป็นพื้นที่ไม่น้อยกว่า 19,560 ตารางเมตร </t>
  </si>
  <si>
    <t xml:space="preserve">ปรับปรุงถนนเดิมเป็นถนนคอนกรีตเสริมเหล็ก  หมู่ที่ 3 ตำบลหนองโพธิ์ อำเภอหนองหญ้าไซ  ผิวจราจรกว้าง 3.00 เมตร ระยะทาง1.315 กิโลเมตร หนา 0.15 เมตร พร้อมลงหินคลุกไหล่ทางตามสภาพพื้นที่ หรือพื้นที่คอนกรีตเสริมเหล็กไม่น้อยกว่า 3,945 ตารางเมตร </t>
  </si>
  <si>
    <t>ปรับปรุงถนนเดิมเป็นถนนลาดยางแอสฟัลท์ติกคอนกรีต  หมู่ที่ 7  ตำบลวังน้ำซับ อำเภอศรีประจันต์ จังหวัดสุพรรณบุรี    ขนาดผิวจราจรกว้าง 7.00 เมตร  หนา 0.05 เมตร ระยะทาง 1.940 ตารางเมตร</t>
  </si>
  <si>
    <t>ปรับปรุงถนนเดิมเป็นถนนลาดยางแอสฟัลท์ติกคอนกรีต หมู่ 1 ตำบลหนองสะเดา อำเภอสามชุก ผิวจราจรกว้าง 5.00 เมตร ระยะทาง 0.850 กิโลเมตร หนา 0.15 เมตร คิดเป็นพื้นที่ไม่น้อยกว่า 4,250 ตารางเมตร</t>
  </si>
  <si>
    <t>ปรับปรุงถนนเดิมเป็นถนนคอนกรีตเสริมเหล็ก หมู่ 11 ตำบลหนองมะค่าโมง อำเภอด่านช้าง  ผิวจราจรกว้าง 6.00 เมตร ระยะทาง 0.500 กิโลเมตร หนาเฉลี่ย 0.15 เมตร หรือพื้นที่เทคอนกรีตไม่น้อยกว่า 3,000.0 ตารางเมตร</t>
  </si>
  <si>
    <t>ปรับปรุงถนนเดิมเป็นถนนคอนกรีตเสริมเหล็ก หมู่ที่ 3 ตำบลบ้านกุ่ม อำเภอสองพี่น้อง ผิวจราจรกว้าง 4.00 เมตร ระยะทาง 1.300 กิโลเมตร หนา 0.15 เมตร ไหล่ทางตามสภาพพื้นที่</t>
  </si>
  <si>
    <t xml:space="preserve">ปรับปรุงถนนดินพร้อมลงลูกรังสายบ้าน ดอนผักเสี้ยนหมู่ที่ 1 ไปบ้านศาลาท่าทราย หมู่ที่ 8 ตำบลจรเข้ใหญ่ อำเภอบางปลาม้า      คันดินกว้าง 3.70 เมตร  ฐานกว้าง 8.00 เมตร สูง 1.65 เมตร ความระยะทาง 1,.700 กิโลเมตร  พร้อมลงลูกรัง  </t>
  </si>
  <si>
    <t xml:space="preserve">ปรับปรุงถนนเดิมเป็นถนนลาดยางแอสฟัลท์ติกคอนกรีต  หมู่ที่ 13 ตำบลหนองโพธิ์  อำเภอหนองหญ้าไซ  จังหวัดสุพรรณบุรี  ขนาดผิวจราจรกว้าง 4.00 เมตร  หนา 0.05เมตร ระยะทาง 0.760 กิโลเมตร หรือมีพื้นไม่น้อยกว่า 3,040 ตารางเมตร   </t>
  </si>
  <si>
    <t>ปรับปรุงถนนเดิมเป็นถนนคอนกรีตเสริมเหล็ก หมู่ที่ 1 ตำบลวังน้ำซับ  อำเภอศรีประจันต์  จังหวัดสุพรรณบุรี  ขนาดผิวจราจรกว้าง 4.00 เมตร หนา 0.15 เมตร ระยะทาง 0.325 ตารางเมตร พร้อมฟุตบาททางเดินเท้า 1.5 เมตร</t>
  </si>
  <si>
    <t>ปรับปรุงถนนเดิมเป็นถนนลาดยางแอสฟัลติกคอนกรีต หมู่ที่ 10 ตำบลวังลึก อำเภอสามชุก ผิวจราจรกว้าง 3.00 เมตร  ระทาง 0.686 กิโลเมตร หนา 0.05 เมตร หรือมีพื้นที่ไม่น้อยกว่า 2,058 ตารางเมตร</t>
  </si>
  <si>
    <t>ปรับปรุงถนนเดิมเป็นถนนคอนกรีตเสริมเหล็ก หมู่ 8 ตำบลองค์พระ  อำเภอด่านช้าง  ผิวจราจรกว้าง 5.00 เมตร ระยะทาง 0.740 กิโลเมตร หนาเฉลี่ย 0.15 เมตร หรือพื้นที่เทคอนกรีตไม่น้อยกว่า  3,700  ตารางเมตร</t>
  </si>
  <si>
    <t>ปรับปรุงถนนเดิมเป็นถนนคอนกรีตเสริมเหล็ก หมู่ที่ 7 ตำบลหนองบ่อ  อำเภอสองพี่น้อง ผิวจราจรกว้าง 5.00 เมตร ระยะทาง 0.3095 กิโลเมตร หนา 0.15 เมตร หรือมีพื้นที่ไม่น้อยกว่า 1,547.50 ตารางเมตร</t>
  </si>
  <si>
    <t>ปรับปรุงถนนเดิมเป็นถนนลาดยางแอสฟัลติกคอนกรีต หมู่ที่ 5 ตำบลหนองผักนาก อำเภอสามชุก  ผิวจราจรกว้าง 5.00 เมตรระยะทาง 1.016 กิโลเมตร หนา 0.04 เมตร ได้พื้นที่ปูยางไม่น้อยกว่า 5,080 ตารางเมตร</t>
  </si>
  <si>
    <t>ปรับปรุงถนนเดิมเป็นถนนคอนกรีตเสริมเหล็ก (ซอย 5 เหนือ) หมู่ที่ 11 ตำบลห้วยขมิ้น อำเภอด่านช้าง  ผิวจราจรกว้าง 5.00เมตร ระยะทาง 1.711 กิโลเมตร หนาเฉลี่ย 0.15 เมตร หรือพื้นที่เทคอนกรีตไม่น้อยกว่า 8,555.0 ตารางเมตร</t>
  </si>
  <si>
    <t>ปรับปรุงถนนเดิม โดยยกระดับถนนดินบด  อัดแน่น พร้อมลงหินคลุกทับหน้า หมู่ที่ 3 ไผ่ช้างแล่น ตำบลบางเลน ผิวจราจรกว้างสุดเฉลี่ย  6.00 เมตร สูงสุดเฉลี่ย 1.00 เมตร ระยะทาง 1.430 กิโลเมตร</t>
  </si>
  <si>
    <t>ก่อสร้างสะพาน  คอนกรีตเสริมเหล็กข้ามคลองเสาธง - บึงคา  หมู่ที่ 5 ตำบลสาลี  อำเภอบางปลาม้า กว้าง 7.00 เมตร ไม่มีทางเท้า ระยะทาง 0.032 กิโลเมตร 
อ.บางปลาม้า จ.สุพรรณบุรี</t>
  </si>
  <si>
    <t>ปรับปรุงสะพานคอนกรีตเสริมเหล็ก คลองระบายน้ำ 5 ขวา สามชุก 1 บริเวณหน้าวัดหนองขุม หมู่ที่ 3 ตำบลหนองสาหร่าย อำเภอดอนเจดีย์</t>
  </si>
  <si>
    <t xml:space="preserve">ปรับปรุงถนนเดิมเป็นถนนถนนลาดยางผิวจราจรแบบแอสฟัลติกคอนกรีต หมู่ 15 ตำบลจรเข้สามพัน  
อำเภออู่ทอง   สาย สุสานสุขนิรันดร์ - มูลนิธิสุวรรณภูมิ  ไม่มีไหล่ทาง  กว้าง 6.00 เมตร ความยาว 1.00 กิโลเมตร </t>
  </si>
  <si>
    <t>๑.  โครงการของจังหวัด/กลุ่มจังหวัด (4)*</t>
  </si>
  <si>
    <r>
      <t xml:space="preserve">ประเด็นยุทธศาสตร์ที่ 2
</t>
    </r>
    <r>
      <rPr>
        <sz val="14"/>
        <color rgb="FF000000"/>
        <rFont val="TH SarabunPSK"/>
        <family val="2"/>
      </rPr>
      <t>การพัฒนาด้านการท่องเที่ยวสู่สากล</t>
    </r>
  </si>
  <si>
    <r>
      <rPr>
        <u/>
        <sz val="12"/>
        <color theme="1"/>
        <rFont val="TH SarabunPSK"/>
        <family val="2"/>
      </rPr>
      <t>ส่งเสริมศิลปวัฒนธรรมเพื่อการท่องเที่ยวจังหวัดสุพรรณบุรี</t>
    </r>
    <r>
      <rPr>
        <sz val="12"/>
        <color theme="1"/>
        <rFont val="TH SarabunPSK"/>
        <family val="2"/>
      </rPr>
      <t xml:space="preserve">
 - จัดงานสืบสานวัฒนธรรมประเพณี จำนวน 7 กิจกรรม ได้แก่
 - จัดงานสืบสานวัฒนธรรมประเพณีสงกรานต์ 
 - จัดงานสืบสานวัฒนธรรมประเพณีแห่เทียนพรรษา 
- จัดงานอู่ทอง อู่อารยธรรมสุวรรณภูมิ  
- จัดงานแข่งขันเรือยาวประเพณี อำเภอบางปลาม้า จังหวัดสุพรรณบุรี
 - จัดงานสืบสานวัฒนธรรมประเพณีทิ้งกระจาด 
- จัดงานย้อนวันวานเมืองสุพรรณ (อำเภอเดิมบางนางบวช)
- จัดงานเทศกาลกินปลา กินเห็ด อาหารรสเด็ด อำเภอด่านช้าง </t>
    </r>
  </si>
  <si>
    <r>
      <rPr>
        <u/>
        <sz val="14"/>
        <color theme="1"/>
        <rFont val="TH SarabunPSK"/>
        <family val="2"/>
      </rPr>
      <t>ส่งเสริมศิลปวัฒนธรรมเพื่อการท่องเที่ยวจังหวัดสุพรรณบุรี</t>
    </r>
    <r>
      <rPr>
        <sz val="14"/>
        <color theme="1"/>
        <rFont val="TH SarabunPSK"/>
        <family val="2"/>
      </rPr>
      <t xml:space="preserve"> (งานเทิดพระเกียรติฯ สมเด็จพระนเรศวรมหาราช) 
- จัดการประกวดกิจกรรมและการแสดงมหรสพสมโภชน์ถวายตลอดงาน </t>
    </r>
  </si>
  <si>
    <r>
      <rPr>
        <b/>
        <u/>
        <sz val="14"/>
        <color theme="1"/>
        <rFont val="TH SarabunPSK"/>
        <family val="2"/>
      </rPr>
      <t xml:space="preserve"> จัดกิจกรรมถนนสายวัฒนธรรมจังหวัดสุพรรณบุรี</t>
    </r>
    <r>
      <rPr>
        <sz val="14"/>
        <color theme="1"/>
        <rFont val="TH SarabunPSK"/>
        <family val="2"/>
      </rPr>
      <t xml:space="preserve">
   -การแสดงศิลปวัฒนธรรมของชุมชนท้องถิ่นจังหวัดสุพรรณบุรี 
  - การจำหน่ายสินค้าผลิตภัณฑ์ภูมิปัญญาทางวัฒนธรรม
 - การสาธิตภูมิปัญญาทางวัฒนธรรม การเสวนาภูมิปัญญาท้องถิ่น
- การประชาสัมพันธ์โครงการถนนสายวัฒนธรรมจังหวัดสุพรรณบุรี
- นิทรรศการผลิตภัณฑ์ภูมิปัญญาทางวัฒนธรรม
- ฟื้นฟูวิถีชีวิตชุมชนคนเมืองสุพรรณ</t>
    </r>
  </si>
  <si>
    <r>
      <t xml:space="preserve">       </t>
    </r>
    <r>
      <rPr>
        <u/>
        <sz val="14"/>
        <color theme="1"/>
        <rFont val="TH SarabunPSK"/>
        <family val="2"/>
      </rPr>
      <t xml:space="preserve">จัดกิจกรรมน้อมรำลึกถึงพระบาทสมเด็จพระปรมินทรมหาภูมิพลอดุลยเดช (รัชกาลที่ 9) </t>
    </r>
    <r>
      <rPr>
        <sz val="14"/>
        <color theme="1"/>
        <rFont val="TH SarabunPSK"/>
        <family val="2"/>
      </rPr>
      <t xml:space="preserve">
และ </t>
    </r>
    <r>
      <rPr>
        <u/>
        <sz val="14"/>
        <color theme="1"/>
        <rFont val="TH SarabunPSK"/>
        <family val="2"/>
      </rPr>
      <t>จัดกิจกรรมรับขวัญข้าว</t>
    </r>
    <r>
      <rPr>
        <sz val="14"/>
        <color theme="1"/>
        <rFont val="TH SarabunPSK"/>
        <family val="2"/>
      </rPr>
      <t xml:space="preserve"> ซึ่งเป็นประเพณีไทยแท้ดั้งเดิม ควรค่าแก่การอนุรักษ์และประชาสัมพันธ์ให้ชาวไทยและชาวต่างประเทศได้รับรู้ เรียนรู้ เพื่อสร้างคุณค่าแก่จังหวัดสุพรรณบุรีและประเทศ</t>
    </r>
  </si>
  <si>
    <r>
      <rPr>
        <u/>
        <sz val="14"/>
        <color theme="1"/>
        <rFont val="TH SarabunPSK"/>
        <family val="2"/>
      </rPr>
      <t>พัฒนาเส้นทางตามรอยเสด็จ พ่อหลวง รัชกาลที่ 9</t>
    </r>
    <r>
      <rPr>
        <sz val="14"/>
        <color theme="1"/>
        <rFont val="TH SarabunPSK"/>
        <family val="2"/>
      </rPr>
      <t xml:space="preserve"> </t>
    </r>
    <r>
      <rPr>
        <u/>
        <sz val="14"/>
        <color theme="1"/>
        <rFont val="TH SarabunPSK"/>
        <family val="2"/>
      </rPr>
      <t>รำลึกในพระมหากรุณาธิคุณหาที่สุดมิได้</t>
    </r>
    <r>
      <rPr>
        <sz val="14"/>
        <color theme="1"/>
        <rFont val="TH SarabunPSK"/>
        <family val="2"/>
      </rPr>
      <t xml:space="preserve">
- สำรวจ ปรับปรุงและพัฒนาพื้นที่ตามรอยเสด็จของพระบาทสมเด็จพระเจ้าอยู่หัว รัชกาลที่ 9 
-พัฒนากิจกรรม เพื่อสานต่อพระราชกรณียกิจที่สำคัญ และเป็นแหล่งเรียนรู้ให้กับนักท่องเที่ยวและผู้ที่สนใจพัฒนา
-ประชาสัมพันธ์กิจกรรมอย่างเหมาะสม</t>
    </r>
  </si>
  <si>
    <r>
      <rPr>
        <u/>
        <sz val="13"/>
        <color theme="1"/>
        <rFont val="TH SarabunPSK"/>
        <family val="2"/>
      </rPr>
      <t xml:space="preserve">พัฒนาแหล่งท่องเที่ยวเมืองโบราณอู่ทอง </t>
    </r>
    <r>
      <rPr>
        <sz val="13"/>
        <color theme="1"/>
        <rFont val="TH SarabunPSK"/>
        <family val="2"/>
      </rPr>
      <t xml:space="preserve">
- ปรับปรุงภูมิทัศน์พื้นที่บริเวณหมู่บ้านอู่ทอง หมู่ที่ 1 
- ปรับปรุงภูมิทัศน์บริเวณสระน้ำพื้นที่หมู่บ้านอู่ทองหมู่ที่ 1
- ก่อสร้างท่าเทียบเรือภายในบริเวณสระน้ำหมู่บ้านอู่ทอง 
  หมู่ที่ 1 
- ก่อสร้างทางเดินเท้าภายในหมู่บ้านอู่ทอง หมู่ที่ 1  
- ก่อสร้างรั้วแนวเขตหมู่บ้านอู่ทอง หมู่ที่ 1 
- ขยายเขตไฟฟ้าพร้อมระบบส่องสว่างภายในบริเวณหมู่บ้าน
อู่ทอง หมู่ที่ 1 
- ก่อสร้างเส้นทางธรรมชาติจากบริเวณหมู่บ้านอู่ทอง
ถึงสวนหินพุหางนาค 
- ปรับปรุงภูมิทัศน์คอกช้างดินสมัยทวารวดีเมืองโบราณอู่ทอง หมู่ที่ 15 ตำบลจรเข้สามพัน 
- ปรับปรุงภูมิทัศน์แหล่งเรียนรู้อุทยานประวัติศาสตร์
อู่ทอง หมู่ที่ 6</t>
    </r>
  </si>
  <si>
    <r>
      <rPr>
        <u/>
        <sz val="14"/>
        <color theme="1"/>
        <rFont val="TH SarabunPSK"/>
        <family val="2"/>
      </rPr>
      <t>การเพิ่มศักยภาพการท่องเที่ยวเชิงเกษตร</t>
    </r>
    <r>
      <rPr>
        <sz val="14"/>
        <color theme="1"/>
        <rFont val="TH SarabunPSK"/>
        <family val="2"/>
      </rPr>
      <t xml:space="preserve">
- พัฒนาโครงสร้างพื้นฐานและสิ่งอำนวยความสะดวกในแหล่งท่องเที่ยวเชิงเกษตร ได้แก่
   - ป้ายสติ๊กเกอร์ติดชื่อผักพื้นบ้าน จำนวน 300 ป้าย
   - สร้างจุดเรียนรู้ จำนวน 3 จุด 
   - สนับสนุนรถ Wheel Chair จำนวน 5 คัน
   - สนับสนุนรถกอล์ฟบริการผู้สูงวัย/นักท่องเที่ยว  
ขนาด 4 ที่นั่ง จำนวน 2 คัน 
ขนาด 6 ที่นั่ง จำนวน 1 คัน                                            - สนับสนุนรถจักรยาน แบบ 2 คน จำนวน 5 คัน
แบบ 3 คน จำนวน 3 คัน
แบบ 4 คน จำนวน 2 คัน                                              - ติดตั้งกังหันน้ำชัยพัฒนา จำนวน 1 เครื่อง 
    - ปรับปรุงโครงหลังคาและราวสะพาน 
    - ซ่อมแซมเขื่อนริมน้ำ 
    - ส่งเสริมและประชาสัมพันธ์ ได้แก่   
- จัดทำป้ายพร้อมโครงสร้าง จำนวน 3 ป้ายคือ ป้ายอุทยานผักพื้นบ้าน ขนาด 15x5.5 เมตร จำนวน 1 ป้าย  และ ขนาด 2.45x10 เมตร จำนวน 2 ป้าย (ป้ายยินดีต้อนรับและป้ายเดินทางกลับโดยปลอดภัย)  
- จัดทำป้ายประชาสัมพันธ์ พร้อมโครงสร้าง ขนาด 2x3 เมตร จำนวน 4 ป้าย
</t>
    </r>
  </si>
  <si>
    <r>
      <rPr>
        <u/>
        <sz val="14"/>
        <color theme="1"/>
        <rFont val="TH SarabunPSK"/>
        <family val="2"/>
      </rPr>
      <t>พัฒนาแหล่งท่องเที่ยวการเกษตร “สวนสวรรค์สุพรรณบุรี”</t>
    </r>
    <r>
      <rPr>
        <sz val="14"/>
        <color theme="1"/>
        <rFont val="TH SarabunPSK"/>
        <family val="2"/>
      </rPr>
      <t xml:space="preserve">
จัดกิจกรรมท่องเที่ยว จำนวน 7 กิจกรรม ได้แก่
- กิจกรรมดอกเบญจมาศบาน - กิจกรรมทานตะวันแฟนซี
- กิจกรรมสับปะรดสีแฟนซี
- กิจกรรมกุมภาสัญญารัก
- กิจกรรมกระบองเพชรดอกไม้แห่งทะเลทราย 
- กิจกรรมดอกบัวในสวนสวรรค์
- กิจกรรมทุ่งดอกปทุมมาสื่อรักวันแม่
</t>
    </r>
  </si>
  <si>
    <t>ปรับปรุงถนนเดิมเป็นถนนถนนลาดยางผิวจราจรแบบแอสฟัลติกคอนกรีต สาย ทต.บ้านโพธิ์ - บ.อู่ยา หมู่ 3  ตำบลบ้านโพธิ์  อำเภอเมือง  ผิวจราจรกว้าง 6.00 เมตร พร้อมช่องทางจักรยานกว้างข้างละ 2.00 เมตร ระยะทาง 0.830 กิโลเมตร</t>
  </si>
  <si>
    <t>ปรับปรุงถนนทางเข้า-ออก วัดเขานางบวช จากจุดเขื่อนต่อทางหลวงแผ่นดิน หมายเลข 340 ถึงวัดเขานางบวช ผิวจราจรกว้าง 4 เมตร ระยะทาง 0.800 กิโลเมตร สองฝั่งคลอง รวมเป็นความยาว 1,600 เมตร</t>
  </si>
  <si>
    <t>ปรับปรุงถนนเดิมเป็นถนนคอนกรีตเสริมเหล็ก คันคลองชลประทาน จากหมู่ที่ 1 ตำบลหนองกระทุ่ม ถึงหมู่ที่ 7 ตำบลบ่อกรุ ผิวจราจรกว้าง 6.00 เมตร ระยะทาง 3.635 กิโลเมตร หนา 0.15 เมตร</t>
  </si>
  <si>
    <t>ปรับปรุงถนนเดิมเป็นถนนลาดยางแอสฟัลท์ติกคอนกรีตทางเข้าแหล่งโบราณคดีหนองราชวัตร ตำบลหนองราชวัตร อำเภอหนองหญ้าไซ ผิวจราจรกว้าง 6.00 เมตร หนา 0.05 เมตร  ระยะทาง 0.265 กิโลเมตร หรือมีพื้นที่รวมไม่น้อยกว่า 1,590 ตารางเมตร</t>
  </si>
  <si>
    <t>1. กิจกรรมปรับปรุงระบบกล้องวงจรปิด
2. กิจกรรมปรับปรุงเสริมความสูงกำแพงรั้วพิพิธภัณฑสถานแห่งชาติ อู่ทอง</t>
  </si>
  <si>
    <r>
      <rPr>
        <b/>
        <sz val="14"/>
        <color rgb="FF000000"/>
        <rFont val="TH SarabunPSK"/>
        <family val="2"/>
      </rPr>
      <t>ประเด็นยุทธศาสตร์ที่ 4</t>
    </r>
    <r>
      <rPr>
        <sz val="14"/>
        <color rgb="FF000000"/>
        <rFont val="TH SarabunPSK"/>
        <family val="2"/>
      </rPr>
      <t xml:space="preserve">
การยกระดับคุณภาพชีวิต และความปลอดภัยในชีวิตและทรัพย์สิน</t>
    </r>
  </si>
  <si>
    <t>3. ก่อสร้างประปาหมู่บ้าน ขนาดเล็กความจุ 20 ลบ.ม. (รูปทรงถ้วยแชมเปญ) หมู่ที่ 4 ตำบลบ้านช้าง อำเภอสองพี่น้อง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</si>
</sst>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0.0"/>
    <numFmt numFmtId="188" formatCode="#,##0.0"/>
    <numFmt numFmtId="189" formatCode="_-* #,##0_-;\-* #,##0_-;_-* &quot;-&quot;??_-;_-@_-"/>
  </numFmts>
  <fonts count="40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b/>
      <sz val="14"/>
      <color theme="1"/>
      <name val="TH SarabunIT๙"/>
      <family val="2"/>
    </font>
    <font>
      <b/>
      <sz val="11"/>
      <color theme="1"/>
      <name val="TH SarabunIT๙"/>
      <family val="2"/>
    </font>
    <font>
      <b/>
      <sz val="12"/>
      <color theme="1"/>
      <name val="TH SarabunIT๙"/>
      <family val="2"/>
    </font>
    <font>
      <sz val="14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4"/>
      <color rgb="FF000000"/>
      <name val="TH SarabunIT๙"/>
      <family val="2"/>
    </font>
    <font>
      <sz val="14"/>
      <color rgb="FF000000"/>
      <name val="TH SarabunIT๙"/>
      <family val="2"/>
    </font>
    <font>
      <b/>
      <sz val="14"/>
      <name val="TH SarabunIT๙"/>
      <family val="2"/>
    </font>
    <font>
      <i/>
      <sz val="14"/>
      <color theme="1"/>
      <name val="TH SarabunIT๙"/>
      <family val="2"/>
    </font>
    <font>
      <sz val="14"/>
      <name val="TH SarabunIT๙"/>
      <family val="2"/>
    </font>
    <font>
      <sz val="14"/>
      <color theme="1"/>
      <name val="Tahoma"/>
      <family val="2"/>
      <charset val="222"/>
      <scheme val="minor"/>
    </font>
    <font>
      <sz val="14"/>
      <color rgb="FF000000"/>
      <name val="Times New Roman"/>
      <family val="1"/>
    </font>
    <font>
      <i/>
      <sz val="11"/>
      <color theme="1"/>
      <name val="TH SarabunIT๙"/>
      <family val="2"/>
    </font>
    <font>
      <sz val="12"/>
      <color theme="1"/>
      <name val="TH SarabunIT๙"/>
      <family val="2"/>
    </font>
    <font>
      <b/>
      <i/>
      <sz val="14"/>
      <color theme="1"/>
      <name val="TH SarabunIT๙"/>
      <family val="2"/>
    </font>
    <font>
      <sz val="10"/>
      <color theme="1"/>
      <name val="TH SarabunIT๙"/>
      <family val="2"/>
    </font>
    <font>
      <sz val="14"/>
      <name val="TH SarabunPSK"/>
      <family val="2"/>
    </font>
    <font>
      <sz val="16"/>
      <color theme="1"/>
      <name val="TH SarabunIT๙"/>
      <family val="2"/>
    </font>
    <font>
      <sz val="13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rgb="FF000000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0000"/>
      <name val="TH SarabunPSK"/>
      <family val="2"/>
    </font>
    <font>
      <b/>
      <sz val="14"/>
      <name val="TH SarabunPSK"/>
      <family val="2"/>
    </font>
    <font>
      <i/>
      <sz val="14"/>
      <color theme="1"/>
      <name val="TH SarabunPSK"/>
      <family val="2"/>
    </font>
    <font>
      <b/>
      <sz val="11"/>
      <color theme="1"/>
      <name val="TH SarabunPSK"/>
      <family val="2"/>
    </font>
    <font>
      <b/>
      <i/>
      <sz val="14"/>
      <color theme="1"/>
      <name val="TH SarabunPSK"/>
      <family val="2"/>
    </font>
    <font>
      <sz val="12"/>
      <color theme="1"/>
      <name val="TH SarabunPSK"/>
      <family val="2"/>
    </font>
    <font>
      <u/>
      <sz val="12"/>
      <color theme="1"/>
      <name val="TH SarabunPSK"/>
      <family val="2"/>
    </font>
    <font>
      <u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13"/>
      <color theme="1"/>
      <name val="TH SarabunPSK"/>
      <family val="2"/>
    </font>
    <font>
      <u/>
      <sz val="13"/>
      <color theme="1"/>
      <name val="TH SarabunPSK"/>
      <family val="2"/>
    </font>
    <font>
      <i/>
      <sz val="14"/>
      <color theme="0"/>
      <name val="TH SarabunPSK"/>
      <family val="2"/>
    </font>
    <font>
      <sz val="14"/>
      <color theme="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73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0" fillId="0" borderId="0" xfId="0" applyBorder="1" applyAlignment="1">
      <alignment vertical="center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3" xfId="0" applyFont="1" applyFill="1" applyBorder="1"/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6" xfId="0" applyFont="1" applyFill="1" applyBorder="1"/>
    <xf numFmtId="0" fontId="5" fillId="0" borderId="0" xfId="0" applyFont="1" applyFill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15" fillId="0" borderId="1" xfId="0" applyFont="1" applyFill="1" applyBorder="1" applyAlignment="1">
      <alignment horizontal="center" vertical="top" wrapText="1"/>
    </xf>
    <xf numFmtId="188" fontId="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59" fontId="9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vertical="top" wrapText="1"/>
    </xf>
    <xf numFmtId="3" fontId="19" fillId="0" borderId="1" xfId="0" applyNumberFormat="1" applyFont="1" applyFill="1" applyBorder="1" applyAlignment="1">
      <alignment vertical="top" wrapText="1"/>
    </xf>
    <xf numFmtId="0" fontId="13" fillId="0" borderId="2" xfId="0" applyFont="1" applyFill="1" applyBorder="1"/>
    <xf numFmtId="0" fontId="9" fillId="0" borderId="8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3" fontId="12" fillId="0" borderId="3" xfId="0" applyNumberFormat="1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13" fillId="0" borderId="7" xfId="0" applyFont="1" applyFill="1" applyBorder="1"/>
    <xf numFmtId="3" fontId="12" fillId="0" borderId="1" xfId="0" applyNumberFormat="1" applyFont="1" applyFill="1" applyBorder="1" applyAlignment="1">
      <alignment vertical="top"/>
    </xf>
    <xf numFmtId="0" fontId="12" fillId="0" borderId="3" xfId="0" applyFont="1" applyFill="1" applyBorder="1" applyAlignment="1">
      <alignment vertical="top" wrapText="1"/>
    </xf>
    <xf numFmtId="0" fontId="13" fillId="0" borderId="3" xfId="0" applyFont="1" applyFill="1" applyBorder="1"/>
    <xf numFmtId="0" fontId="5" fillId="0" borderId="6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top"/>
    </xf>
    <xf numFmtId="0" fontId="17" fillId="0" borderId="1" xfId="0" applyFont="1" applyFill="1" applyBorder="1" applyAlignment="1">
      <alignment horizontal="center" vertical="top" wrapText="1"/>
    </xf>
    <xf numFmtId="3" fontId="12" fillId="0" borderId="7" xfId="0" applyNumberFormat="1" applyFont="1" applyFill="1" applyBorder="1" applyAlignment="1">
      <alignment vertical="top"/>
    </xf>
    <xf numFmtId="0" fontId="5" fillId="0" borderId="7" xfId="0" applyFont="1" applyFill="1" applyBorder="1"/>
    <xf numFmtId="0" fontId="5" fillId="0" borderId="0" xfId="0" applyFont="1" applyFill="1" applyBorder="1" applyAlignment="1">
      <alignment vertical="top"/>
    </xf>
    <xf numFmtId="3" fontId="19" fillId="0" borderId="1" xfId="0" applyNumberFormat="1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top"/>
    </xf>
    <xf numFmtId="187" fontId="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5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3" fontId="13" fillId="0" borderId="0" xfId="0" applyNumberFormat="1" applyFont="1" applyFill="1" applyAlignment="1">
      <alignment horizontal="center"/>
    </xf>
    <xf numFmtId="3" fontId="21" fillId="0" borderId="1" xfId="0" applyNumberFormat="1" applyFont="1" applyFill="1" applyBorder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/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top" wrapText="1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vertical="top"/>
    </xf>
    <xf numFmtId="0" fontId="5" fillId="0" borderId="13" xfId="0" applyFont="1" applyFill="1" applyBorder="1" applyAlignment="1">
      <alignment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/>
    <xf numFmtId="0" fontId="5" fillId="0" borderId="5" xfId="0" applyFont="1" applyFill="1" applyBorder="1" applyAlignment="1">
      <alignment vertical="top"/>
    </xf>
    <xf numFmtId="0" fontId="7" fillId="0" borderId="11" xfId="0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>
      <alignment vertical="top" wrapText="1"/>
    </xf>
    <xf numFmtId="3" fontId="5" fillId="0" borderId="0" xfId="0" applyNumberFormat="1" applyFont="1" applyFill="1" applyBorder="1" applyAlignment="1">
      <alignment vertical="top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/>
    </xf>
    <xf numFmtId="3" fontId="2" fillId="3" borderId="1" xfId="0" applyNumberFormat="1" applyFont="1" applyFill="1" applyBorder="1" applyAlignment="1">
      <alignment horizontal="center" vertical="top"/>
    </xf>
    <xf numFmtId="3" fontId="2" fillId="3" borderId="1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top" wrapText="1"/>
    </xf>
    <xf numFmtId="3" fontId="5" fillId="0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top"/>
    </xf>
    <xf numFmtId="3" fontId="2" fillId="2" borderId="1" xfId="1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/>
    </xf>
    <xf numFmtId="3" fontId="12" fillId="3" borderId="1" xfId="0" applyNumberFormat="1" applyFont="1" applyFill="1" applyBorder="1" applyAlignment="1">
      <alignment horizontal="center" vertical="top"/>
    </xf>
    <xf numFmtId="3" fontId="10" fillId="2" borderId="1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 wrapText="1"/>
    </xf>
    <xf numFmtId="3" fontId="12" fillId="0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right" vertical="center" wrapText="1"/>
    </xf>
    <xf numFmtId="3" fontId="20" fillId="0" borderId="2" xfId="0" applyNumberFormat="1" applyFont="1" applyFill="1" applyBorder="1" applyAlignment="1">
      <alignment vertical="top"/>
    </xf>
    <xf numFmtId="3" fontId="5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top"/>
    </xf>
    <xf numFmtId="0" fontId="5" fillId="8" borderId="1" xfId="0" applyFont="1" applyFill="1" applyBorder="1" applyAlignment="1">
      <alignment vertical="top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top" wrapText="1"/>
    </xf>
    <xf numFmtId="3" fontId="12" fillId="0" borderId="14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vertical="top"/>
    </xf>
    <xf numFmtId="3" fontId="5" fillId="0" borderId="1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top"/>
    </xf>
    <xf numFmtId="0" fontId="2" fillId="8" borderId="1" xfId="0" applyFont="1" applyFill="1" applyBorder="1" applyAlignment="1">
      <alignment vertical="top"/>
    </xf>
    <xf numFmtId="3" fontId="5" fillId="0" borderId="9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3" fontId="8" fillId="0" borderId="2" xfId="0" applyNumberFormat="1" applyFont="1" applyFill="1" applyBorder="1" applyAlignment="1">
      <alignment horizontal="center" vertical="top" wrapText="1"/>
    </xf>
    <xf numFmtId="3" fontId="10" fillId="0" borderId="2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/>
    </xf>
    <xf numFmtId="3" fontId="2" fillId="3" borderId="2" xfId="0" applyNumberFormat="1" applyFont="1" applyFill="1" applyBorder="1" applyAlignment="1">
      <alignment horizontal="center" vertical="top"/>
    </xf>
    <xf numFmtId="3" fontId="2" fillId="3" borderId="1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/>
    <xf numFmtId="3" fontId="2" fillId="0" borderId="0" xfId="0" applyNumberFormat="1" applyFont="1" applyFill="1" applyBorder="1" applyAlignment="1">
      <alignment horizontal="center" vertical="top"/>
    </xf>
    <xf numFmtId="188" fontId="5" fillId="0" borderId="7" xfId="0" applyNumberFormat="1" applyFont="1" applyFill="1" applyBorder="1" applyAlignment="1">
      <alignment horizontal="center" vertical="top" wrapText="1"/>
    </xf>
    <xf numFmtId="3" fontId="5" fillId="0" borderId="9" xfId="0" applyNumberFormat="1" applyFont="1" applyFill="1" applyBorder="1" applyAlignment="1">
      <alignment horizontal="center" vertical="top" wrapText="1"/>
    </xf>
    <xf numFmtId="3" fontId="5" fillId="9" borderId="7" xfId="0" applyNumberFormat="1" applyFont="1" applyFill="1" applyBorder="1" applyAlignment="1">
      <alignment horizontal="center" vertical="top" wrapText="1"/>
    </xf>
    <xf numFmtId="3" fontId="5" fillId="3" borderId="7" xfId="0" applyNumberFormat="1" applyFont="1" applyFill="1" applyBorder="1" applyAlignment="1">
      <alignment horizontal="center" vertical="top" wrapText="1"/>
    </xf>
    <xf numFmtId="0" fontId="13" fillId="0" borderId="6" xfId="0" applyFont="1" applyFill="1" applyBorder="1"/>
    <xf numFmtId="0" fontId="13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/>
    <xf numFmtId="3" fontId="12" fillId="0" borderId="7" xfId="0" applyNumberFormat="1" applyFont="1" applyFill="1" applyBorder="1" applyAlignment="1">
      <alignment vertical="top" wrapText="1"/>
    </xf>
    <xf numFmtId="3" fontId="19" fillId="0" borderId="7" xfId="0" applyNumberFormat="1" applyFont="1" applyFill="1" applyBorder="1" applyAlignment="1">
      <alignment vertical="top" wrapText="1"/>
    </xf>
    <xf numFmtId="3" fontId="12" fillId="0" borderId="9" xfId="0" applyNumberFormat="1" applyFont="1" applyFill="1" applyBorder="1" applyAlignment="1">
      <alignment horizontal="center" vertical="top"/>
    </xf>
    <xf numFmtId="3" fontId="12" fillId="3" borderId="7" xfId="0" applyNumberFormat="1" applyFont="1" applyFill="1" applyBorder="1" applyAlignment="1">
      <alignment horizontal="center" vertical="top"/>
    </xf>
    <xf numFmtId="3" fontId="2" fillId="0" borderId="12" xfId="0" applyNumberFormat="1" applyFont="1" applyFill="1" applyBorder="1" applyAlignment="1">
      <alignment horizontal="center" vertical="top"/>
    </xf>
    <xf numFmtId="0" fontId="23" fillId="0" borderId="1" xfId="0" applyFont="1" applyFill="1" applyBorder="1"/>
    <xf numFmtId="3" fontId="23" fillId="0" borderId="1" xfId="0" applyNumberFormat="1" applyFont="1" applyFill="1" applyBorder="1" applyAlignment="1">
      <alignment vertical="top"/>
    </xf>
    <xf numFmtId="0" fontId="23" fillId="0" borderId="0" xfId="0" applyFont="1" applyFill="1" applyBorder="1"/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3" fontId="24" fillId="0" borderId="2" xfId="0" applyNumberFormat="1" applyFont="1" applyFill="1" applyBorder="1" applyAlignment="1">
      <alignment horizontal="center" vertical="top" wrapText="1"/>
    </xf>
    <xf numFmtId="0" fontId="26" fillId="7" borderId="1" xfId="0" applyFont="1" applyFill="1" applyBorder="1" applyAlignment="1">
      <alignment vertical="top"/>
    </xf>
    <xf numFmtId="3" fontId="26" fillId="8" borderId="1" xfId="0" applyNumberFormat="1" applyFont="1" applyFill="1" applyBorder="1" applyAlignment="1">
      <alignment vertical="top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3" fontId="26" fillId="0" borderId="2" xfId="0" applyNumberFormat="1" applyFont="1" applyFill="1" applyBorder="1" applyAlignment="1">
      <alignment horizontal="center" vertical="center" wrapText="1"/>
    </xf>
    <xf numFmtId="3" fontId="28" fillId="0" borderId="2" xfId="0" applyNumberFormat="1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3" fontId="26" fillId="2" borderId="2" xfId="0" applyNumberFormat="1" applyFont="1" applyFill="1" applyBorder="1" applyAlignment="1">
      <alignment horizontal="center" vertical="top" wrapText="1"/>
    </xf>
    <xf numFmtId="3" fontId="26" fillId="2" borderId="1" xfId="0" applyNumberFormat="1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left" vertical="top" wrapText="1"/>
    </xf>
    <xf numFmtId="3" fontId="26" fillId="3" borderId="1" xfId="0" applyNumberFormat="1" applyFont="1" applyFill="1" applyBorder="1" applyAlignment="1">
      <alignment horizontal="center" vertical="top" wrapText="1"/>
    </xf>
    <xf numFmtId="0" fontId="23" fillId="0" borderId="2" xfId="0" applyFont="1" applyFill="1" applyBorder="1" applyAlignment="1"/>
    <xf numFmtId="0" fontId="23" fillId="0" borderId="3" xfId="0" applyFont="1" applyFill="1" applyBorder="1" applyAlignment="1"/>
    <xf numFmtId="0" fontId="23" fillId="0" borderId="2" xfId="0" applyFont="1" applyFill="1" applyBorder="1"/>
    <xf numFmtId="0" fontId="23" fillId="0" borderId="3" xfId="0" applyFont="1" applyFill="1" applyBorder="1" applyAlignment="1">
      <alignment vertical="top" wrapText="1"/>
    </xf>
    <xf numFmtId="0" fontId="23" fillId="0" borderId="3" xfId="0" applyFont="1" applyFill="1" applyBorder="1"/>
    <xf numFmtId="3" fontId="23" fillId="0" borderId="2" xfId="0" applyNumberFormat="1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/>
    </xf>
    <xf numFmtId="0" fontId="27" fillId="0" borderId="2" xfId="0" applyFont="1" applyFill="1" applyBorder="1" applyAlignment="1">
      <alignment vertical="top" wrapText="1"/>
    </xf>
    <xf numFmtId="0" fontId="27" fillId="0" borderId="3" xfId="0" applyFont="1" applyFill="1" applyBorder="1" applyAlignment="1">
      <alignment vertical="top" wrapText="1"/>
    </xf>
    <xf numFmtId="3" fontId="23" fillId="0" borderId="2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vertical="top"/>
    </xf>
    <xf numFmtId="0" fontId="23" fillId="0" borderId="2" xfId="0" applyFont="1" applyFill="1" applyBorder="1" applyAlignment="1">
      <alignment vertical="top"/>
    </xf>
    <xf numFmtId="0" fontId="23" fillId="0" borderId="3" xfId="0" applyFont="1" applyFill="1" applyBorder="1" applyAlignment="1">
      <alignment vertical="top"/>
    </xf>
    <xf numFmtId="3" fontId="19" fillId="0" borderId="2" xfId="0" applyNumberFormat="1" applyFont="1" applyFill="1" applyBorder="1" applyAlignment="1">
      <alignment horizontal="center" vertical="top"/>
    </xf>
    <xf numFmtId="0" fontId="23" fillId="0" borderId="13" xfId="0" applyFont="1" applyFill="1" applyBorder="1" applyAlignment="1">
      <alignment vertical="top" wrapText="1"/>
    </xf>
    <xf numFmtId="0" fontId="27" fillId="0" borderId="13" xfId="0" applyFont="1" applyFill="1" applyBorder="1" applyAlignment="1">
      <alignment vertical="top" wrapText="1"/>
    </xf>
    <xf numFmtId="3" fontId="23" fillId="0" borderId="9" xfId="0" applyNumberFormat="1" applyFont="1" applyFill="1" applyBorder="1" applyAlignment="1">
      <alignment horizontal="center" vertical="top"/>
    </xf>
    <xf numFmtId="3" fontId="23" fillId="0" borderId="1" xfId="0" applyNumberFormat="1" applyFont="1" applyFill="1" applyBorder="1"/>
    <xf numFmtId="0" fontId="23" fillId="0" borderId="13" xfId="0" applyFont="1" applyFill="1" applyBorder="1" applyAlignment="1">
      <alignment horizontal="left" vertical="top" wrapText="1"/>
    </xf>
    <xf numFmtId="0" fontId="23" fillId="0" borderId="13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vertical="top"/>
    </xf>
    <xf numFmtId="3" fontId="26" fillId="0" borderId="2" xfId="0" applyNumberFormat="1" applyFont="1" applyFill="1" applyBorder="1" applyAlignment="1">
      <alignment horizontal="center" vertical="top"/>
    </xf>
    <xf numFmtId="3" fontId="26" fillId="3" borderId="1" xfId="0" applyNumberFormat="1" applyFont="1" applyFill="1" applyBorder="1" applyAlignment="1">
      <alignment horizontal="center" vertical="top"/>
    </xf>
    <xf numFmtId="0" fontId="23" fillId="0" borderId="2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19" fillId="0" borderId="3" xfId="0" applyFont="1" applyFill="1" applyBorder="1" applyAlignment="1">
      <alignment vertical="top" wrapText="1"/>
    </xf>
    <xf numFmtId="3" fontId="26" fillId="2" borderId="2" xfId="0" applyNumberFormat="1" applyFont="1" applyFill="1" applyBorder="1" applyAlignment="1">
      <alignment horizontal="center" vertical="top"/>
    </xf>
    <xf numFmtId="0" fontId="23" fillId="3" borderId="1" xfId="0" applyFont="1" applyFill="1" applyBorder="1" applyAlignment="1">
      <alignment vertical="top"/>
    </xf>
    <xf numFmtId="3" fontId="23" fillId="0" borderId="1" xfId="0" applyNumberFormat="1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left" vertical="top" wrapText="1"/>
    </xf>
    <xf numFmtId="3" fontId="26" fillId="3" borderId="2" xfId="0" applyNumberFormat="1" applyFont="1" applyFill="1" applyBorder="1" applyAlignment="1">
      <alignment horizontal="center" vertical="top"/>
    </xf>
    <xf numFmtId="3" fontId="26" fillId="3" borderId="1" xfId="0" applyNumberFormat="1" applyFont="1" applyFill="1" applyBorder="1" applyAlignment="1">
      <alignment vertical="top"/>
    </xf>
    <xf numFmtId="0" fontId="23" fillId="0" borderId="4" xfId="0" applyFont="1" applyFill="1" applyBorder="1" applyAlignment="1">
      <alignment horizontal="center" vertical="top"/>
    </xf>
    <xf numFmtId="0" fontId="23" fillId="0" borderId="5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8" borderId="2" xfId="0" applyFont="1" applyFill="1" applyBorder="1"/>
    <xf numFmtId="0" fontId="23" fillId="8" borderId="4" xfId="0" applyFont="1" applyFill="1" applyBorder="1" applyAlignment="1">
      <alignment horizontal="center" vertical="top"/>
    </xf>
    <xf numFmtId="0" fontId="23" fillId="8" borderId="5" xfId="0" applyFont="1" applyFill="1" applyBorder="1" applyAlignment="1">
      <alignment vertical="top" wrapText="1"/>
    </xf>
    <xf numFmtId="0" fontId="23" fillId="8" borderId="3" xfId="0" applyFont="1" applyFill="1" applyBorder="1"/>
    <xf numFmtId="0" fontId="23" fillId="8" borderId="1" xfId="0" applyFont="1" applyFill="1" applyBorder="1"/>
    <xf numFmtId="0" fontId="23" fillId="8" borderId="1" xfId="0" applyFont="1" applyFill="1" applyBorder="1" applyAlignment="1">
      <alignment vertical="top" wrapText="1"/>
    </xf>
    <xf numFmtId="3" fontId="23" fillId="8" borderId="2" xfId="0" applyNumberFormat="1" applyFont="1" applyFill="1" applyBorder="1" applyAlignment="1">
      <alignment horizontal="center" vertical="top"/>
    </xf>
    <xf numFmtId="3" fontId="23" fillId="8" borderId="1" xfId="0" applyNumberFormat="1" applyFont="1" applyFill="1" applyBorder="1" applyAlignment="1">
      <alignment horizontal="center" vertical="top"/>
    </xf>
    <xf numFmtId="3" fontId="23" fillId="8" borderId="1" xfId="0" applyNumberFormat="1" applyFont="1" applyFill="1" applyBorder="1" applyAlignment="1">
      <alignment vertical="top"/>
    </xf>
    <xf numFmtId="0" fontId="23" fillId="0" borderId="5" xfId="0" applyFont="1" applyFill="1" applyBorder="1"/>
    <xf numFmtId="3" fontId="26" fillId="2" borderId="1" xfId="0" applyNumberFormat="1" applyFont="1" applyFill="1" applyBorder="1" applyAlignment="1">
      <alignment horizontal="center" vertical="top"/>
    </xf>
    <xf numFmtId="3" fontId="23" fillId="0" borderId="2" xfId="0" applyNumberFormat="1" applyFont="1" applyFill="1" applyBorder="1" applyAlignment="1">
      <alignment horizontal="center"/>
    </xf>
    <xf numFmtId="0" fontId="23" fillId="0" borderId="4" xfId="0" applyFont="1" applyFill="1" applyBorder="1" applyAlignment="1"/>
    <xf numFmtId="0" fontId="23" fillId="0" borderId="4" xfId="0" applyFont="1" applyFill="1" applyBorder="1" applyAlignment="1">
      <alignment horizontal="center"/>
    </xf>
    <xf numFmtId="0" fontId="23" fillId="0" borderId="5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/>
    </xf>
    <xf numFmtId="3" fontId="23" fillId="0" borderId="0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3" fontId="26" fillId="7" borderId="1" xfId="0" applyNumberFormat="1" applyFont="1" applyFill="1" applyBorder="1" applyAlignment="1">
      <alignment vertical="top"/>
    </xf>
    <xf numFmtId="0" fontId="26" fillId="8" borderId="1" xfId="0" applyFont="1" applyFill="1" applyBorder="1" applyAlignment="1">
      <alignment horizontal="center" vertical="top"/>
    </xf>
    <xf numFmtId="0" fontId="29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top" wrapText="1"/>
    </xf>
    <xf numFmtId="3" fontId="26" fillId="0" borderId="2" xfId="0" applyNumberFormat="1" applyFont="1" applyFill="1" applyBorder="1" applyAlignment="1">
      <alignment horizontal="center" vertical="top" wrapText="1"/>
    </xf>
    <xf numFmtId="3" fontId="23" fillId="4" borderId="1" xfId="0" applyNumberFormat="1" applyFont="1" applyFill="1" applyBorder="1" applyAlignment="1">
      <alignment vertical="top"/>
    </xf>
    <xf numFmtId="3" fontId="23" fillId="6" borderId="1" xfId="0" applyNumberFormat="1" applyFont="1" applyFill="1" applyBorder="1" applyAlignment="1">
      <alignment vertical="top"/>
    </xf>
    <xf numFmtId="3" fontId="23" fillId="0" borderId="0" xfId="0" applyNumberFormat="1" applyFont="1" applyFill="1" applyBorder="1" applyAlignment="1">
      <alignment vertical="top"/>
    </xf>
    <xf numFmtId="0" fontId="31" fillId="0" borderId="1" xfId="0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vertical="top"/>
    </xf>
    <xf numFmtId="0" fontId="32" fillId="0" borderId="1" xfId="0" applyFont="1" applyFill="1" applyBorder="1" applyAlignment="1">
      <alignment horizontal="left" vertical="top" wrapText="1"/>
    </xf>
    <xf numFmtId="3" fontId="26" fillId="0" borderId="2" xfId="0" applyNumberFormat="1" applyFont="1" applyFill="1" applyBorder="1" applyAlignment="1">
      <alignment horizontal="center" vertical="center"/>
    </xf>
    <xf numFmtId="3" fontId="23" fillId="3" borderId="1" xfId="0" applyNumberFormat="1" applyFont="1" applyFill="1" applyBorder="1" applyAlignment="1">
      <alignment vertical="top"/>
    </xf>
    <xf numFmtId="0" fontId="36" fillId="0" borderId="1" xfId="0" applyFont="1" applyFill="1" applyBorder="1" applyAlignment="1">
      <alignment horizontal="left" vertical="top" wrapText="1"/>
    </xf>
    <xf numFmtId="0" fontId="26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left" vertical="top" wrapText="1"/>
    </xf>
    <xf numFmtId="0" fontId="31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vertical="top" wrapText="1"/>
    </xf>
    <xf numFmtId="0" fontId="31" fillId="0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top" wrapText="1"/>
    </xf>
    <xf numFmtId="3" fontId="23" fillId="0" borderId="4" xfId="0" applyNumberFormat="1" applyFont="1" applyFill="1" applyBorder="1" applyAlignment="1">
      <alignment horizontal="center" vertical="top"/>
    </xf>
    <xf numFmtId="3" fontId="26" fillId="0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vertical="top"/>
    </xf>
    <xf numFmtId="3" fontId="26" fillId="0" borderId="1" xfId="0" applyNumberFormat="1" applyFont="1" applyFill="1" applyBorder="1" applyAlignment="1">
      <alignment horizontal="center" vertical="top"/>
    </xf>
    <xf numFmtId="0" fontId="23" fillId="0" borderId="8" xfId="0" applyFont="1" applyFill="1" applyBorder="1"/>
    <xf numFmtId="3" fontId="23" fillId="0" borderId="2" xfId="0" applyNumberFormat="1" applyFont="1" applyFill="1" applyBorder="1" applyAlignment="1">
      <alignment vertical="top"/>
    </xf>
    <xf numFmtId="3" fontId="23" fillId="0" borderId="7" xfId="0" applyNumberFormat="1" applyFont="1" applyFill="1" applyBorder="1" applyAlignment="1">
      <alignment vertical="top"/>
    </xf>
    <xf numFmtId="0" fontId="23" fillId="0" borderId="7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/>
    </xf>
    <xf numFmtId="3" fontId="23" fillId="0" borderId="12" xfId="0" applyNumberFormat="1" applyFont="1" applyFill="1" applyBorder="1" applyAlignment="1">
      <alignment vertical="top"/>
    </xf>
    <xf numFmtId="0" fontId="23" fillId="0" borderId="12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5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189" fontId="26" fillId="0" borderId="2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right" vertical="top" wrapText="1"/>
    </xf>
    <xf numFmtId="3" fontId="26" fillId="2" borderId="1" xfId="0" applyNumberFormat="1" applyFont="1" applyFill="1" applyBorder="1" applyAlignment="1">
      <alignment vertical="top"/>
    </xf>
    <xf numFmtId="0" fontId="38" fillId="0" borderId="3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39" fillId="0" borderId="7" xfId="0" applyFont="1" applyFill="1" applyBorder="1" applyAlignment="1">
      <alignment horizontal="center" vertical="top" wrapText="1"/>
    </xf>
    <xf numFmtId="3" fontId="23" fillId="0" borderId="2" xfId="0" applyNumberFormat="1" applyFont="1" applyFill="1" applyBorder="1" applyAlignment="1">
      <alignment horizontal="right" vertical="top"/>
    </xf>
    <xf numFmtId="3" fontId="23" fillId="6" borderId="1" xfId="0" applyNumberFormat="1" applyFont="1" applyFill="1" applyBorder="1" applyAlignment="1">
      <alignment horizontal="right" vertical="top"/>
    </xf>
    <xf numFmtId="0" fontId="27" fillId="0" borderId="8" xfId="0" applyFont="1" applyFill="1" applyBorder="1" applyAlignment="1">
      <alignment vertical="top" wrapText="1"/>
    </xf>
    <xf numFmtId="3" fontId="19" fillId="0" borderId="3" xfId="0" applyNumberFormat="1" applyFont="1" applyFill="1" applyBorder="1" applyAlignment="1">
      <alignment vertical="top" wrapText="1"/>
    </xf>
    <xf numFmtId="0" fontId="27" fillId="0" borderId="4" xfId="0" applyFont="1" applyFill="1" applyBorder="1" applyAlignment="1">
      <alignment vertical="top" wrapText="1"/>
    </xf>
    <xf numFmtId="0" fontId="27" fillId="0" borderId="11" xfId="0" applyFont="1" applyFill="1" applyBorder="1" applyAlignment="1">
      <alignment vertical="top" wrapText="1"/>
    </xf>
    <xf numFmtId="0" fontId="23" fillId="0" borderId="6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top"/>
    </xf>
    <xf numFmtId="0" fontId="39" fillId="0" borderId="1" xfId="0" applyFont="1" applyFill="1" applyBorder="1" applyAlignment="1">
      <alignment horizontal="center" vertical="top"/>
    </xf>
    <xf numFmtId="3" fontId="19" fillId="0" borderId="2" xfId="0" applyNumberFormat="1" applyFont="1" applyFill="1" applyBorder="1" applyAlignment="1">
      <alignment vertical="top"/>
    </xf>
    <xf numFmtId="3" fontId="23" fillId="5" borderId="1" xfId="0" applyNumberFormat="1" applyFont="1" applyFill="1" applyBorder="1"/>
    <xf numFmtId="3" fontId="19" fillId="0" borderId="13" xfId="0" applyNumberFormat="1" applyFont="1" applyFill="1" applyBorder="1" applyAlignment="1">
      <alignment vertical="top" wrapText="1"/>
    </xf>
    <xf numFmtId="0" fontId="23" fillId="0" borderId="6" xfId="0" applyFont="1" applyFill="1" applyBorder="1" applyAlignment="1">
      <alignment horizontal="center" vertical="top"/>
    </xf>
    <xf numFmtId="3" fontId="19" fillId="0" borderId="10" xfId="0" applyNumberFormat="1" applyFont="1" applyFill="1" applyBorder="1" applyAlignment="1">
      <alignment vertical="top" wrapText="1"/>
    </xf>
    <xf numFmtId="3" fontId="19" fillId="0" borderId="1" xfId="0" applyNumberFormat="1" applyFont="1" applyFill="1" applyBorder="1" applyAlignment="1">
      <alignment vertical="top"/>
    </xf>
    <xf numFmtId="0" fontId="27" fillId="0" borderId="9" xfId="0" applyFont="1" applyFill="1" applyBorder="1" applyAlignment="1">
      <alignment vertical="top" wrapText="1"/>
    </xf>
    <xf numFmtId="0" fontId="27" fillId="0" borderId="12" xfId="0" applyFont="1" applyFill="1" applyBorder="1" applyAlignment="1">
      <alignment vertical="top" wrapText="1"/>
    </xf>
    <xf numFmtId="0" fontId="23" fillId="0" borderId="7" xfId="0" applyFont="1" applyFill="1" applyBorder="1"/>
    <xf numFmtId="0" fontId="19" fillId="0" borderId="1" xfId="0" applyFont="1" applyFill="1" applyBorder="1" applyAlignment="1">
      <alignment vertical="top" wrapText="1"/>
    </xf>
    <xf numFmtId="3" fontId="19" fillId="0" borderId="0" xfId="0" applyNumberFormat="1" applyFont="1" applyFill="1" applyBorder="1" applyAlignment="1">
      <alignment vertical="top"/>
    </xf>
    <xf numFmtId="3" fontId="19" fillId="6" borderId="1" xfId="0" applyNumberFormat="1" applyFont="1" applyFill="1" applyBorder="1" applyAlignment="1">
      <alignment vertical="top"/>
    </xf>
    <xf numFmtId="3" fontId="23" fillId="6" borderId="1" xfId="0" applyNumberFormat="1" applyFont="1" applyFill="1" applyBorder="1"/>
    <xf numFmtId="3" fontId="23" fillId="10" borderId="1" xfId="0" applyNumberFormat="1" applyFont="1" applyFill="1" applyBorder="1"/>
    <xf numFmtId="0" fontId="39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/>
    </xf>
    <xf numFmtId="3" fontId="23" fillId="2" borderId="1" xfId="0" applyNumberFormat="1" applyFont="1" applyFill="1" applyBorder="1" applyAlignment="1">
      <alignment horizontal="right" vertical="top"/>
    </xf>
    <xf numFmtId="3" fontId="19" fillId="0" borderId="2" xfId="0" applyNumberFormat="1" applyFont="1" applyFill="1" applyBorder="1" applyAlignment="1">
      <alignment horizontal="right" vertical="top"/>
    </xf>
    <xf numFmtId="0" fontId="27" fillId="0" borderId="5" xfId="0" applyFont="1" applyFill="1" applyBorder="1" applyAlignment="1">
      <alignment vertical="top" wrapText="1"/>
    </xf>
    <xf numFmtId="61" fontId="23" fillId="0" borderId="2" xfId="0" applyNumberFormat="1" applyFont="1" applyFill="1" applyBorder="1" applyAlignment="1">
      <alignment horizontal="right" vertical="top"/>
    </xf>
    <xf numFmtId="3" fontId="23" fillId="10" borderId="1" xfId="0" applyNumberFormat="1" applyFont="1" applyFill="1" applyBorder="1" applyAlignment="1">
      <alignment vertical="top"/>
    </xf>
    <xf numFmtId="3" fontId="19" fillId="0" borderId="10" xfId="0" applyNumberFormat="1" applyFont="1" applyFill="1" applyBorder="1" applyAlignment="1">
      <alignment horizontal="left" vertical="top" wrapText="1"/>
    </xf>
    <xf numFmtId="189" fontId="23" fillId="0" borderId="2" xfId="1" applyNumberFormat="1" applyFont="1" applyFill="1" applyBorder="1" applyAlignment="1">
      <alignment vertical="top"/>
    </xf>
    <xf numFmtId="0" fontId="23" fillId="0" borderId="7" xfId="0" applyFont="1" applyFill="1" applyBorder="1" applyAlignment="1">
      <alignment horizontal="center" vertical="top"/>
    </xf>
    <xf numFmtId="0" fontId="23" fillId="0" borderId="7" xfId="0" applyFont="1" applyFill="1" applyBorder="1" applyAlignment="1">
      <alignment vertical="top" wrapText="1"/>
    </xf>
    <xf numFmtId="189" fontId="23" fillId="0" borderId="9" xfId="1" applyNumberFormat="1" applyFont="1" applyFill="1" applyBorder="1" applyAlignment="1">
      <alignment horizontal="center" vertical="top"/>
    </xf>
    <xf numFmtId="3" fontId="23" fillId="9" borderId="1" xfId="0" applyNumberFormat="1" applyFont="1" applyFill="1" applyBorder="1" applyAlignment="1">
      <alignment vertical="top"/>
    </xf>
    <xf numFmtId="0" fontId="23" fillId="0" borderId="11" xfId="0" applyFont="1" applyFill="1" applyBorder="1" applyAlignment="1">
      <alignment vertical="top"/>
    </xf>
    <xf numFmtId="3" fontId="23" fillId="10" borderId="1" xfId="0" applyNumberFormat="1" applyFont="1" applyFill="1" applyBorder="1" applyAlignment="1">
      <alignment horizontal="right" vertical="top"/>
    </xf>
    <xf numFmtId="0" fontId="23" fillId="0" borderId="8" xfId="0" applyFont="1" applyFill="1" applyBorder="1" applyAlignment="1">
      <alignment vertical="top"/>
    </xf>
    <xf numFmtId="3" fontId="23" fillId="0" borderId="1" xfId="0" applyNumberFormat="1" applyFont="1" applyFill="1" applyBorder="1" applyAlignment="1">
      <alignment horizontal="right" vertical="top"/>
    </xf>
    <xf numFmtId="0" fontId="27" fillId="0" borderId="8" xfId="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top" wrapText="1"/>
    </xf>
    <xf numFmtId="3" fontId="23" fillId="0" borderId="9" xfId="0" applyNumberFormat="1" applyFont="1" applyFill="1" applyBorder="1" applyAlignment="1">
      <alignment horizontal="right" vertical="top"/>
    </xf>
    <xf numFmtId="0" fontId="23" fillId="0" borderId="8" xfId="0" applyFont="1" applyFill="1" applyBorder="1" applyAlignment="1">
      <alignment vertical="top" wrapText="1"/>
    </xf>
    <xf numFmtId="0" fontId="26" fillId="0" borderId="5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vertical="top"/>
    </xf>
    <xf numFmtId="0" fontId="23" fillId="0" borderId="1" xfId="0" applyFont="1" applyFill="1" applyBorder="1" applyAlignment="1">
      <alignment horizontal="left" vertical="center" wrapText="1"/>
    </xf>
    <xf numFmtId="3" fontId="23" fillId="0" borderId="2" xfId="0" applyNumberFormat="1" applyFont="1" applyFill="1" applyBorder="1" applyAlignment="1">
      <alignment horizontal="center" vertical="center" wrapText="1"/>
    </xf>
    <xf numFmtId="3" fontId="23" fillId="0" borderId="7" xfId="0" applyNumberFormat="1" applyFont="1" applyFill="1" applyBorder="1"/>
    <xf numFmtId="3" fontId="23" fillId="0" borderId="12" xfId="0" applyNumberFormat="1" applyFont="1" applyFill="1" applyBorder="1"/>
    <xf numFmtId="3" fontId="23" fillId="0" borderId="0" xfId="0" applyNumberFormat="1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8" borderId="2" xfId="0" applyFont="1" applyFill="1" applyBorder="1" applyAlignment="1">
      <alignment horizontal="center"/>
    </xf>
    <xf numFmtId="0" fontId="23" fillId="8" borderId="3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left" vertical="top" wrapText="1"/>
    </xf>
    <xf numFmtId="0" fontId="27" fillId="0" borderId="3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vertical="top" wrapText="1"/>
    </xf>
    <xf numFmtId="0" fontId="24" fillId="0" borderId="3" xfId="0" applyFont="1" applyFill="1" applyBorder="1" applyAlignment="1">
      <alignment vertical="top" wrapText="1"/>
    </xf>
    <xf numFmtId="0" fontId="27" fillId="0" borderId="2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left" vertical="center" wrapText="1" indent="1"/>
    </xf>
    <xf numFmtId="0" fontId="27" fillId="0" borderId="2" xfId="0" applyFont="1" applyFill="1" applyBorder="1" applyAlignment="1">
      <alignment horizontal="center" vertical="top" wrapText="1"/>
    </xf>
    <xf numFmtId="0" fontId="27" fillId="0" borderId="8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27" fillId="0" borderId="8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9" xfId="0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8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vertical="top" wrapText="1"/>
    </xf>
    <xf numFmtId="0" fontId="27" fillId="0" borderId="9" xfId="0" applyFont="1" applyFill="1" applyBorder="1" applyAlignment="1">
      <alignment vertical="top" wrapText="1"/>
    </xf>
    <xf numFmtId="0" fontId="27" fillId="0" borderId="2" xfId="0" applyFont="1" applyFill="1" applyBorder="1" applyAlignment="1">
      <alignment vertical="top" wrapText="1"/>
    </xf>
    <xf numFmtId="0" fontId="27" fillId="0" borderId="10" xfId="0" applyFont="1" applyFill="1" applyBorder="1" applyAlignment="1">
      <alignment vertical="top" wrapText="1"/>
    </xf>
    <xf numFmtId="0" fontId="27" fillId="0" borderId="14" xfId="0" applyFont="1" applyFill="1" applyBorder="1" applyAlignment="1">
      <alignment vertical="top" wrapText="1"/>
    </xf>
    <xf numFmtId="0" fontId="27" fillId="0" borderId="12" xfId="0" applyFont="1" applyFill="1" applyBorder="1" applyAlignment="1">
      <alignment vertical="top" wrapText="1"/>
    </xf>
    <xf numFmtId="0" fontId="27" fillId="0" borderId="13" xfId="0" applyFont="1" applyFill="1" applyBorder="1" applyAlignment="1">
      <alignment vertical="top" wrapText="1"/>
    </xf>
    <xf numFmtId="0" fontId="27" fillId="0" borderId="4" xfId="0" applyFont="1" applyFill="1" applyBorder="1" applyAlignment="1">
      <alignment vertical="top" wrapText="1"/>
    </xf>
    <xf numFmtId="0" fontId="27" fillId="0" borderId="11" xfId="0" applyFont="1" applyFill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0" fontId="27" fillId="0" borderId="8" xfId="0" applyFont="1" applyFill="1" applyBorder="1" applyAlignment="1">
      <alignment vertical="top" wrapText="1"/>
    </xf>
    <xf numFmtId="0" fontId="27" fillId="0" borderId="3" xfId="0" applyFont="1" applyFill="1" applyBorder="1" applyAlignment="1">
      <alignment vertical="top" wrapText="1"/>
    </xf>
    <xf numFmtId="0" fontId="27" fillId="0" borderId="15" xfId="0" applyFont="1" applyFill="1" applyBorder="1" applyAlignment="1">
      <alignment vertical="top" wrapText="1"/>
    </xf>
    <xf numFmtId="0" fontId="27" fillId="0" borderId="16" xfId="0" applyFont="1" applyFill="1" applyBorder="1" applyAlignment="1">
      <alignment vertical="top" wrapText="1"/>
    </xf>
    <xf numFmtId="0" fontId="27" fillId="0" borderId="0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0"/>
  <sheetViews>
    <sheetView tabSelected="1" topLeftCell="A16" workbookViewId="0">
      <selection activeCell="D25" sqref="D25"/>
    </sheetView>
  </sheetViews>
  <sheetFormatPr defaultRowHeight="14.25" x14ac:dyDescent="0.2"/>
  <cols>
    <col min="1" max="1" width="1.125" style="1" customWidth="1"/>
    <col min="2" max="2" width="25.25" style="1" customWidth="1"/>
    <col min="3" max="3" width="9.125" style="1" bestFit="1" customWidth="1"/>
    <col min="4" max="4" width="13.375" style="1" customWidth="1"/>
    <col min="5" max="5" width="6.625" style="1" customWidth="1"/>
    <col min="6" max="6" width="15.125" style="1" customWidth="1"/>
    <col min="7" max="7" width="7.5" style="1" customWidth="1"/>
    <col min="8" max="8" width="15.875" style="1" customWidth="1"/>
    <col min="9" max="9" width="5.75" style="1" bestFit="1" customWidth="1"/>
    <col min="10" max="10" width="13.75" style="1" customWidth="1"/>
    <col min="11" max="11" width="5.75" style="1" bestFit="1" customWidth="1"/>
    <col min="12" max="12" width="16.125" style="1" customWidth="1"/>
    <col min="13" max="16384" width="9" style="1"/>
  </cols>
  <sheetData>
    <row r="2" spans="2:12" ht="19.5" x14ac:dyDescent="0.3">
      <c r="B2" s="370" t="s">
        <v>0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</row>
    <row r="3" spans="2:12" ht="19.5" x14ac:dyDescent="0.3">
      <c r="B3" s="370" t="s">
        <v>12</v>
      </c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5" spans="2:12" ht="45" customHeight="1" x14ac:dyDescent="0.2">
      <c r="B5" s="371" t="s">
        <v>13</v>
      </c>
      <c r="C5" s="371"/>
      <c r="D5" s="371"/>
      <c r="E5" s="371"/>
      <c r="F5" s="371"/>
      <c r="G5" s="371"/>
      <c r="H5" s="371"/>
      <c r="I5" s="371"/>
      <c r="J5" s="371"/>
      <c r="K5" s="371"/>
      <c r="L5" s="371"/>
    </row>
    <row r="6" spans="2:12" ht="7.5" customHeight="1" x14ac:dyDescent="0.2">
      <c r="B6" s="2"/>
    </row>
    <row r="7" spans="2:12" ht="19.5" x14ac:dyDescent="0.2">
      <c r="B7" s="2" t="s">
        <v>14</v>
      </c>
    </row>
    <row r="8" spans="2:12" ht="9" customHeight="1" x14ac:dyDescent="0.2">
      <c r="B8" s="2"/>
    </row>
    <row r="9" spans="2:12" ht="19.5" x14ac:dyDescent="0.2">
      <c r="B9" s="372" t="s">
        <v>1</v>
      </c>
      <c r="C9" s="372" t="s">
        <v>2</v>
      </c>
      <c r="D9" s="372"/>
      <c r="E9" s="372"/>
      <c r="F9" s="372"/>
      <c r="G9" s="372"/>
      <c r="H9" s="372"/>
      <c r="I9" s="372"/>
      <c r="J9" s="372"/>
      <c r="K9" s="372" t="s">
        <v>3</v>
      </c>
      <c r="L9" s="372"/>
    </row>
    <row r="10" spans="2:12" ht="18.75" x14ac:dyDescent="0.2">
      <c r="B10" s="372"/>
      <c r="C10" s="373" t="s">
        <v>4</v>
      </c>
      <c r="D10" s="373"/>
      <c r="E10" s="373" t="s">
        <v>6</v>
      </c>
      <c r="F10" s="373"/>
      <c r="G10" s="373" t="s">
        <v>7</v>
      </c>
      <c r="H10" s="373"/>
      <c r="I10" s="373" t="s">
        <v>8</v>
      </c>
      <c r="J10" s="373"/>
      <c r="K10" s="372"/>
      <c r="L10" s="372"/>
    </row>
    <row r="11" spans="2:12" ht="18.75" x14ac:dyDescent="0.2">
      <c r="B11" s="372"/>
      <c r="C11" s="373" t="s">
        <v>5</v>
      </c>
      <c r="D11" s="373"/>
      <c r="E11" s="373"/>
      <c r="F11" s="373"/>
      <c r="G11" s="373"/>
      <c r="H11" s="373"/>
      <c r="I11" s="373"/>
      <c r="J11" s="373"/>
      <c r="K11" s="372"/>
      <c r="L11" s="372"/>
    </row>
    <row r="12" spans="2:12" ht="45" x14ac:dyDescent="0.2">
      <c r="B12" s="372"/>
      <c r="C12" s="4" t="s">
        <v>9</v>
      </c>
      <c r="D12" s="4" t="s">
        <v>10</v>
      </c>
      <c r="E12" s="4" t="s">
        <v>9</v>
      </c>
      <c r="F12" s="4" t="s">
        <v>10</v>
      </c>
      <c r="G12" s="4" t="s">
        <v>9</v>
      </c>
      <c r="H12" s="4" t="s">
        <v>10</v>
      </c>
      <c r="I12" s="4" t="s">
        <v>9</v>
      </c>
      <c r="J12" s="4" t="s">
        <v>10</v>
      </c>
      <c r="K12" s="4" t="s">
        <v>9</v>
      </c>
      <c r="L12" s="4" t="s">
        <v>10</v>
      </c>
    </row>
    <row r="13" spans="2:12" ht="93.75" x14ac:dyDescent="0.2">
      <c r="B13" s="5" t="s">
        <v>15</v>
      </c>
      <c r="C13" s="6">
        <v>3</v>
      </c>
      <c r="D13" s="82">
        <f>SUM('ย.1 '!J4)</f>
        <v>490940200</v>
      </c>
      <c r="E13" s="6">
        <v>2</v>
      </c>
      <c r="F13" s="82">
        <f>SUM('ย.1 '!J138)</f>
        <v>4599661100</v>
      </c>
      <c r="G13" s="6">
        <v>2</v>
      </c>
      <c r="H13" s="82">
        <f>SUM('ย.1 '!J160)</f>
        <v>20165500</v>
      </c>
      <c r="I13" s="7"/>
      <c r="J13" s="7"/>
      <c r="K13" s="6">
        <f>SUM(C13+E13+G13+I13)</f>
        <v>7</v>
      </c>
      <c r="L13" s="83">
        <f>SUM(D13+F13+H13+J13)</f>
        <v>5110766800</v>
      </c>
    </row>
    <row r="14" spans="2:12" ht="37.5" x14ac:dyDescent="0.2">
      <c r="B14" s="5" t="s">
        <v>16</v>
      </c>
      <c r="C14" s="6">
        <v>3</v>
      </c>
      <c r="D14" s="82">
        <f>SUM('แก้ ย.2'!J4)</f>
        <v>124874000</v>
      </c>
      <c r="E14" s="6">
        <v>1</v>
      </c>
      <c r="F14" s="82">
        <f>SUM('แก้ ย.2'!J35)</f>
        <v>42275000</v>
      </c>
      <c r="G14" s="6">
        <v>2</v>
      </c>
      <c r="H14" s="82">
        <f>SUM('แก้ ย.2'!J40)</f>
        <v>1920000000</v>
      </c>
      <c r="I14" s="85">
        <v>1</v>
      </c>
      <c r="J14" s="83">
        <f>SUM('แก้ ย.2'!J43)</f>
        <v>200000000</v>
      </c>
      <c r="K14" s="6">
        <f t="shared" ref="K14:K18" si="0">SUM(C14+E14+G14+I14)</f>
        <v>7</v>
      </c>
      <c r="L14" s="83">
        <f t="shared" ref="L14:L19" si="1">SUM(D14+F14+H14+J14)</f>
        <v>2287149000</v>
      </c>
    </row>
    <row r="15" spans="2:12" ht="75" x14ac:dyDescent="0.2">
      <c r="B15" s="5" t="s">
        <v>17</v>
      </c>
      <c r="C15" s="6">
        <v>3</v>
      </c>
      <c r="D15" s="82">
        <f>SUM(ย.3!J4)</f>
        <v>105850000</v>
      </c>
      <c r="E15" s="6">
        <v>3</v>
      </c>
      <c r="F15" s="82">
        <f>SUM(ย.3!J19)</f>
        <v>0</v>
      </c>
      <c r="G15" s="6">
        <v>3</v>
      </c>
      <c r="H15" s="82">
        <f>SUM(ย.3!J25)</f>
        <v>0</v>
      </c>
      <c r="I15" s="7"/>
      <c r="J15" s="7"/>
      <c r="K15" s="6">
        <f t="shared" si="0"/>
        <v>9</v>
      </c>
      <c r="L15" s="83">
        <f t="shared" si="1"/>
        <v>105850000</v>
      </c>
    </row>
    <row r="16" spans="2:12" ht="56.25" x14ac:dyDescent="0.2">
      <c r="B16" s="5" t="s">
        <v>18</v>
      </c>
      <c r="C16" s="6">
        <v>5</v>
      </c>
      <c r="D16" s="82">
        <f>SUM('แก้ ย.4 '!J5)</f>
        <v>130731900</v>
      </c>
      <c r="E16" s="6">
        <v>2</v>
      </c>
      <c r="F16" s="82">
        <f>SUM('แก้ ย.4 '!J53)</f>
        <v>213829100</v>
      </c>
      <c r="G16" s="6">
        <v>2</v>
      </c>
      <c r="H16" s="82">
        <f>SUM('แก้ ย.4 '!J59)</f>
        <v>402300000</v>
      </c>
      <c r="I16" s="7"/>
      <c r="J16" s="7"/>
      <c r="K16" s="6">
        <f t="shared" si="0"/>
        <v>9</v>
      </c>
      <c r="L16" s="83">
        <f t="shared" si="1"/>
        <v>746861000</v>
      </c>
    </row>
    <row r="17" spans="2:13" ht="56.25" x14ac:dyDescent="0.2">
      <c r="B17" s="5" t="s">
        <v>20</v>
      </c>
      <c r="C17" s="6">
        <v>2</v>
      </c>
      <c r="D17" s="82">
        <f>SUM(ย.5!J6)</f>
        <v>27799900</v>
      </c>
      <c r="E17" s="6">
        <v>2</v>
      </c>
      <c r="F17" s="82">
        <f>SUM(ย.5!J16)</f>
        <v>0</v>
      </c>
      <c r="G17" s="6">
        <v>1</v>
      </c>
      <c r="H17" s="82">
        <f>SUM(ย.5!J52)</f>
        <v>15000000</v>
      </c>
      <c r="I17" s="7"/>
      <c r="J17" s="7"/>
      <c r="K17" s="6">
        <f t="shared" si="0"/>
        <v>5</v>
      </c>
      <c r="L17" s="83">
        <f t="shared" si="1"/>
        <v>42799900</v>
      </c>
    </row>
    <row r="18" spans="2:13" ht="67.5" customHeight="1" x14ac:dyDescent="0.2">
      <c r="B18" s="5" t="s">
        <v>19</v>
      </c>
      <c r="C18" s="6">
        <v>1</v>
      </c>
      <c r="D18" s="82">
        <f>SUM(ย.6!J6)</f>
        <v>1000000</v>
      </c>
      <c r="E18" s="6">
        <v>1</v>
      </c>
      <c r="F18" s="82">
        <f>SUM(ย.6!J10)</f>
        <v>22410000</v>
      </c>
      <c r="G18" s="6">
        <v>1</v>
      </c>
      <c r="H18" s="82">
        <f>SUM(ย.6!J16)</f>
        <v>5000000</v>
      </c>
      <c r="I18" s="7"/>
      <c r="J18" s="7"/>
      <c r="K18" s="6">
        <f t="shared" si="0"/>
        <v>3</v>
      </c>
      <c r="L18" s="83">
        <f t="shared" si="1"/>
        <v>28410000</v>
      </c>
    </row>
    <row r="19" spans="2:13" ht="36.75" customHeight="1" x14ac:dyDescent="0.2">
      <c r="B19" s="8" t="s">
        <v>11</v>
      </c>
      <c r="C19" s="6"/>
      <c r="D19" s="82">
        <v>9000000</v>
      </c>
      <c r="E19" s="6"/>
      <c r="F19" s="6"/>
      <c r="G19" s="6"/>
      <c r="H19" s="6"/>
      <c r="I19" s="7"/>
      <c r="J19" s="7"/>
      <c r="K19" s="6"/>
      <c r="L19" s="83">
        <f t="shared" si="1"/>
        <v>9000000</v>
      </c>
    </row>
    <row r="20" spans="2:13" s="9" customFormat="1" ht="28.5" customHeight="1" x14ac:dyDescent="0.2">
      <c r="B20" s="6" t="s">
        <v>3</v>
      </c>
      <c r="C20" s="82">
        <f>SUM(C13:C19)</f>
        <v>17</v>
      </c>
      <c r="D20" s="82">
        <f t="shared" ref="D20:L20" si="2">SUM(D13:D19)</f>
        <v>890196000</v>
      </c>
      <c r="E20" s="82">
        <f t="shared" si="2"/>
        <v>11</v>
      </c>
      <c r="F20" s="82">
        <f t="shared" si="2"/>
        <v>4878175200</v>
      </c>
      <c r="G20" s="82">
        <f t="shared" si="2"/>
        <v>11</v>
      </c>
      <c r="H20" s="82">
        <f t="shared" si="2"/>
        <v>2362465500</v>
      </c>
      <c r="I20" s="82">
        <f t="shared" si="2"/>
        <v>1</v>
      </c>
      <c r="J20" s="82">
        <f t="shared" si="2"/>
        <v>200000000</v>
      </c>
      <c r="K20" s="82">
        <f t="shared" si="2"/>
        <v>40</v>
      </c>
      <c r="L20" s="82">
        <f t="shared" si="2"/>
        <v>8330836700</v>
      </c>
      <c r="M20" s="3"/>
    </row>
  </sheetData>
  <mergeCells count="11">
    <mergeCell ref="B2:L2"/>
    <mergeCell ref="B3:L3"/>
    <mergeCell ref="B5:L5"/>
    <mergeCell ref="B9:B12"/>
    <mergeCell ref="C9:J9"/>
    <mergeCell ref="K9:L11"/>
    <mergeCell ref="C10:D10"/>
    <mergeCell ref="C11:D11"/>
    <mergeCell ref="E10:F11"/>
    <mergeCell ref="G10:H11"/>
    <mergeCell ref="I10:J11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showWhiteSpace="0" view="pageLayout" topLeftCell="A66" zoomScale="87" zoomScaleNormal="100" zoomScalePageLayoutView="87" workbookViewId="0">
      <selection activeCell="E69" sqref="E69"/>
    </sheetView>
  </sheetViews>
  <sheetFormatPr defaultRowHeight="21.75" x14ac:dyDescent="0.5"/>
  <cols>
    <col min="1" max="1" width="18.375" style="189" customWidth="1"/>
    <col min="2" max="2" width="10.125" style="189" customWidth="1"/>
    <col min="3" max="3" width="6.875" style="189" hidden="1" customWidth="1"/>
    <col min="4" max="4" width="4.5" style="264" bestFit="1" customWidth="1"/>
    <col min="5" max="5" width="41" style="189" customWidth="1"/>
    <col min="6" max="6" width="8.875" style="189" hidden="1" customWidth="1"/>
    <col min="7" max="7" width="6.625" style="189" hidden="1" customWidth="1"/>
    <col min="8" max="8" width="14.75" style="189" customWidth="1"/>
    <col min="9" max="9" width="7.25" style="189" hidden="1" customWidth="1"/>
    <col min="10" max="10" width="15.75" style="265" customWidth="1"/>
    <col min="11" max="11" width="12.25" style="187" customWidth="1"/>
    <col min="12" max="12" width="14.375" style="188" customWidth="1"/>
    <col min="13" max="16384" width="9" style="189"/>
  </cols>
  <sheetData>
    <row r="1" spans="1:12" ht="24" x14ac:dyDescent="0.5">
      <c r="A1" s="384" t="s">
        <v>21</v>
      </c>
      <c r="B1" s="384"/>
      <c r="C1" s="384"/>
      <c r="D1" s="384"/>
      <c r="E1" s="384"/>
      <c r="F1" s="384"/>
      <c r="G1" s="384"/>
      <c r="H1" s="384"/>
      <c r="I1" s="384"/>
      <c r="J1" s="384"/>
    </row>
    <row r="2" spans="1:12" ht="93.75" x14ac:dyDescent="0.5">
      <c r="A2" s="385" t="s">
        <v>22</v>
      </c>
      <c r="B2" s="386"/>
      <c r="C2" s="190" t="s">
        <v>23</v>
      </c>
      <c r="D2" s="190"/>
      <c r="E2" s="191" t="s">
        <v>24</v>
      </c>
      <c r="F2" s="192" t="s">
        <v>25</v>
      </c>
      <c r="G2" s="193" t="s">
        <v>26</v>
      </c>
      <c r="H2" s="193" t="s">
        <v>27</v>
      </c>
      <c r="I2" s="194" t="s">
        <v>28</v>
      </c>
      <c r="J2" s="195" t="s">
        <v>29</v>
      </c>
      <c r="K2" s="196" t="s">
        <v>461</v>
      </c>
      <c r="L2" s="197" t="s">
        <v>462</v>
      </c>
    </row>
    <row r="3" spans="1:12" ht="116.25" customHeight="1" x14ac:dyDescent="0.5">
      <c r="A3" s="387" t="s">
        <v>469</v>
      </c>
      <c r="B3" s="388"/>
      <c r="C3" s="198"/>
      <c r="D3" s="199"/>
      <c r="E3" s="200"/>
      <c r="F3" s="200"/>
      <c r="G3" s="201"/>
      <c r="H3" s="201"/>
      <c r="I3" s="201"/>
      <c r="J3" s="202">
        <f>SUM(J4+J160+J138)</f>
        <v>5110766800</v>
      </c>
    </row>
    <row r="4" spans="1:12" ht="33" customHeight="1" x14ac:dyDescent="0.5">
      <c r="A4" s="389" t="s">
        <v>31</v>
      </c>
      <c r="B4" s="390"/>
      <c r="C4" s="198"/>
      <c r="D4" s="199"/>
      <c r="E4" s="200"/>
      <c r="F4" s="200"/>
      <c r="G4" s="201"/>
      <c r="H4" s="201"/>
      <c r="I4" s="201"/>
      <c r="J4" s="203">
        <f>SUM(J5+J122+J135)</f>
        <v>490940200</v>
      </c>
    </row>
    <row r="5" spans="1:12" ht="45.75" customHeight="1" x14ac:dyDescent="0.5">
      <c r="A5" s="382" t="s">
        <v>32</v>
      </c>
      <c r="B5" s="383"/>
      <c r="C5" s="204">
        <v>1</v>
      </c>
      <c r="D5" s="204"/>
      <c r="E5" s="205"/>
      <c r="F5" s="206" t="s">
        <v>33</v>
      </c>
      <c r="G5" s="207" t="s">
        <v>34</v>
      </c>
      <c r="H5" s="201"/>
      <c r="I5" s="208">
        <v>2.4</v>
      </c>
      <c r="J5" s="209">
        <f>SUM(J6+J109+J115)</f>
        <v>443105000</v>
      </c>
      <c r="L5" s="210">
        <v>443105000</v>
      </c>
    </row>
    <row r="6" spans="1:12" ht="45.75" customHeight="1" x14ac:dyDescent="0.5">
      <c r="A6" s="382" t="s">
        <v>35</v>
      </c>
      <c r="B6" s="383"/>
      <c r="C6" s="211"/>
      <c r="D6" s="204"/>
      <c r="E6" s="205"/>
      <c r="F6" s="206"/>
      <c r="G6" s="207"/>
      <c r="H6" s="201"/>
      <c r="I6" s="208"/>
      <c r="J6" s="202">
        <f>SUM(J7:J108)</f>
        <v>359968000</v>
      </c>
      <c r="L6" s="212">
        <v>359968000</v>
      </c>
    </row>
    <row r="7" spans="1:12" ht="80.25" customHeight="1" x14ac:dyDescent="0.5">
      <c r="A7" s="213"/>
      <c r="B7" s="214"/>
      <c r="C7" s="215"/>
      <c r="D7" s="204">
        <v>1</v>
      </c>
      <c r="E7" s="216" t="s">
        <v>463</v>
      </c>
      <c r="F7" s="217"/>
      <c r="G7" s="187"/>
      <c r="H7" s="208" t="s">
        <v>133</v>
      </c>
      <c r="I7" s="187"/>
      <c r="J7" s="218">
        <v>8000000</v>
      </c>
      <c r="L7" s="188">
        <v>8000000</v>
      </c>
    </row>
    <row r="8" spans="1:12" ht="108.75" x14ac:dyDescent="0.5">
      <c r="A8" s="213"/>
      <c r="B8" s="214"/>
      <c r="C8" s="215"/>
      <c r="D8" s="204">
        <v>2</v>
      </c>
      <c r="E8" s="216" t="s">
        <v>464</v>
      </c>
      <c r="F8" s="217"/>
      <c r="G8" s="187"/>
      <c r="H8" s="219" t="s">
        <v>104</v>
      </c>
      <c r="I8" s="187"/>
      <c r="J8" s="218">
        <v>3250000</v>
      </c>
      <c r="L8" s="188">
        <v>3250000</v>
      </c>
    </row>
    <row r="9" spans="1:12" ht="108.75" x14ac:dyDescent="0.5">
      <c r="A9" s="220"/>
      <c r="B9" s="221"/>
      <c r="C9" s="211"/>
      <c r="D9" s="204">
        <v>3</v>
      </c>
      <c r="E9" s="221" t="s">
        <v>465</v>
      </c>
      <c r="F9" s="206"/>
      <c r="G9" s="207"/>
      <c r="H9" s="208" t="s">
        <v>37</v>
      </c>
      <c r="I9" s="208"/>
      <c r="J9" s="222">
        <v>1378100</v>
      </c>
      <c r="L9" s="188">
        <v>1378100</v>
      </c>
    </row>
    <row r="10" spans="1:12" ht="65.25" x14ac:dyDescent="0.5">
      <c r="A10" s="213"/>
      <c r="B10" s="214"/>
      <c r="C10" s="215"/>
      <c r="D10" s="204">
        <v>4</v>
      </c>
      <c r="E10" s="216" t="s">
        <v>466</v>
      </c>
      <c r="F10" s="223"/>
      <c r="G10" s="219"/>
      <c r="H10" s="219" t="s">
        <v>94</v>
      </c>
      <c r="I10" s="219"/>
      <c r="J10" s="218">
        <v>1450000</v>
      </c>
      <c r="K10" s="224"/>
      <c r="L10" s="188">
        <v>1450000</v>
      </c>
    </row>
    <row r="11" spans="1:12" ht="87" x14ac:dyDescent="0.5">
      <c r="A11" s="225"/>
      <c r="B11" s="226"/>
      <c r="C11" s="215"/>
      <c r="D11" s="204">
        <v>5</v>
      </c>
      <c r="E11" s="216" t="s">
        <v>58</v>
      </c>
      <c r="F11" s="223"/>
      <c r="G11" s="219"/>
      <c r="H11" s="208" t="s">
        <v>55</v>
      </c>
      <c r="I11" s="219"/>
      <c r="J11" s="218">
        <v>1342000</v>
      </c>
      <c r="L11" s="188">
        <v>1342000</v>
      </c>
    </row>
    <row r="12" spans="1:12" ht="83.25" customHeight="1" x14ac:dyDescent="0.5">
      <c r="A12" s="213"/>
      <c r="B12" s="214"/>
      <c r="C12" s="215"/>
      <c r="D12" s="204">
        <v>6</v>
      </c>
      <c r="E12" s="216" t="s">
        <v>71</v>
      </c>
      <c r="F12" s="223"/>
      <c r="G12" s="219"/>
      <c r="H12" s="219" t="s">
        <v>72</v>
      </c>
      <c r="I12" s="219"/>
      <c r="J12" s="227">
        <v>957000</v>
      </c>
      <c r="L12" s="188">
        <v>957000</v>
      </c>
    </row>
    <row r="13" spans="1:12" ht="102" customHeight="1" x14ac:dyDescent="0.5">
      <c r="A13" s="213"/>
      <c r="B13" s="214"/>
      <c r="C13" s="215"/>
      <c r="D13" s="204">
        <v>7</v>
      </c>
      <c r="E13" s="228" t="s">
        <v>87</v>
      </c>
      <c r="F13" s="223"/>
      <c r="G13" s="219"/>
      <c r="H13" s="219" t="s">
        <v>85</v>
      </c>
      <c r="I13" s="219"/>
      <c r="J13" s="218">
        <v>3784000</v>
      </c>
      <c r="L13" s="188">
        <v>3784000</v>
      </c>
    </row>
    <row r="14" spans="1:12" ht="66.75" customHeight="1" x14ac:dyDescent="0.5">
      <c r="A14" s="225"/>
      <c r="B14" s="226"/>
      <c r="C14" s="215"/>
      <c r="D14" s="204">
        <v>8</v>
      </c>
      <c r="E14" s="228" t="s">
        <v>112</v>
      </c>
      <c r="F14" s="217"/>
      <c r="G14" s="187"/>
      <c r="H14" s="208" t="s">
        <v>113</v>
      </c>
      <c r="I14" s="187"/>
      <c r="J14" s="218">
        <v>8500000</v>
      </c>
      <c r="L14" s="188">
        <v>8500000</v>
      </c>
    </row>
    <row r="15" spans="1:12" ht="87" x14ac:dyDescent="0.5">
      <c r="A15" s="213"/>
      <c r="B15" s="214"/>
      <c r="C15" s="215"/>
      <c r="D15" s="204">
        <v>9</v>
      </c>
      <c r="E15" s="228" t="s">
        <v>467</v>
      </c>
      <c r="F15" s="217"/>
      <c r="G15" s="187"/>
      <c r="H15" s="219" t="s">
        <v>120</v>
      </c>
      <c r="I15" s="187"/>
      <c r="J15" s="218">
        <v>1051000</v>
      </c>
      <c r="L15" s="188">
        <v>1051000</v>
      </c>
    </row>
    <row r="16" spans="1:12" ht="65.25" x14ac:dyDescent="0.5">
      <c r="A16" s="213"/>
      <c r="B16" s="214"/>
      <c r="C16" s="215"/>
      <c r="D16" s="204">
        <v>10</v>
      </c>
      <c r="E16" s="228" t="s">
        <v>100</v>
      </c>
      <c r="F16" s="217"/>
      <c r="G16" s="187"/>
      <c r="H16" s="208" t="s">
        <v>101</v>
      </c>
      <c r="I16" s="187"/>
      <c r="J16" s="218">
        <v>9990000</v>
      </c>
      <c r="L16" s="188">
        <v>9990000</v>
      </c>
    </row>
    <row r="17" spans="1:12" ht="65.25" x14ac:dyDescent="0.5">
      <c r="A17" s="213"/>
      <c r="B17" s="214"/>
      <c r="C17" s="215"/>
      <c r="D17" s="204">
        <v>11</v>
      </c>
      <c r="E17" s="228" t="s">
        <v>468</v>
      </c>
      <c r="F17" s="217"/>
      <c r="G17" s="187"/>
      <c r="H17" s="219" t="s">
        <v>135</v>
      </c>
      <c r="I17" s="187"/>
      <c r="J17" s="218">
        <v>4589000</v>
      </c>
      <c r="L17" s="188">
        <v>4589000</v>
      </c>
    </row>
    <row r="18" spans="1:12" ht="87" x14ac:dyDescent="0.5">
      <c r="A18" s="213"/>
      <c r="B18" s="214"/>
      <c r="C18" s="215"/>
      <c r="D18" s="204">
        <v>12</v>
      </c>
      <c r="E18" s="228" t="s">
        <v>470</v>
      </c>
      <c r="F18" s="217"/>
      <c r="G18" s="187"/>
      <c r="H18" s="219" t="s">
        <v>104</v>
      </c>
      <c r="I18" s="187"/>
      <c r="J18" s="218">
        <v>2553000</v>
      </c>
      <c r="L18" s="188">
        <v>2553000</v>
      </c>
    </row>
    <row r="19" spans="1:12" ht="87" x14ac:dyDescent="0.5">
      <c r="A19" s="213"/>
      <c r="B19" s="214"/>
      <c r="C19" s="198"/>
      <c r="D19" s="204">
        <v>13</v>
      </c>
      <c r="E19" s="229" t="s">
        <v>471</v>
      </c>
      <c r="F19" s="223"/>
      <c r="G19" s="219"/>
      <c r="H19" s="208" t="s">
        <v>37</v>
      </c>
      <c r="I19" s="219"/>
      <c r="J19" s="218">
        <v>3445300</v>
      </c>
      <c r="L19" s="188">
        <v>3445300</v>
      </c>
    </row>
    <row r="20" spans="1:12" ht="65.25" x14ac:dyDescent="0.5">
      <c r="A20" s="213"/>
      <c r="B20" s="214"/>
      <c r="C20" s="215"/>
      <c r="D20" s="204">
        <v>14</v>
      </c>
      <c r="E20" s="228" t="s">
        <v>472</v>
      </c>
      <c r="F20" s="217"/>
      <c r="G20" s="187"/>
      <c r="H20" s="219" t="s">
        <v>94</v>
      </c>
      <c r="I20" s="187"/>
      <c r="J20" s="218">
        <v>5500000</v>
      </c>
      <c r="L20" s="188">
        <v>5500000</v>
      </c>
    </row>
    <row r="21" spans="1:12" ht="87" x14ac:dyDescent="0.5">
      <c r="A21" s="225"/>
      <c r="B21" s="226"/>
      <c r="C21" s="215"/>
      <c r="D21" s="204">
        <v>15</v>
      </c>
      <c r="E21" s="228" t="s">
        <v>473</v>
      </c>
      <c r="F21" s="223"/>
      <c r="G21" s="219"/>
      <c r="H21" s="208" t="s">
        <v>55</v>
      </c>
      <c r="I21" s="219"/>
      <c r="J21" s="218">
        <v>3279000</v>
      </c>
      <c r="L21" s="188">
        <v>3279000</v>
      </c>
    </row>
    <row r="22" spans="1:12" ht="87" x14ac:dyDescent="0.5">
      <c r="A22" s="213"/>
      <c r="B22" s="214"/>
      <c r="C22" s="215"/>
      <c r="D22" s="204">
        <v>16</v>
      </c>
      <c r="E22" s="228" t="s">
        <v>474</v>
      </c>
      <c r="F22" s="223"/>
      <c r="G22" s="219"/>
      <c r="H22" s="219" t="s">
        <v>72</v>
      </c>
      <c r="I22" s="219"/>
      <c r="J22" s="227">
        <v>5120000</v>
      </c>
      <c r="L22" s="188">
        <v>5120000</v>
      </c>
    </row>
    <row r="23" spans="1:12" ht="65.25" x14ac:dyDescent="0.5">
      <c r="A23" s="213"/>
      <c r="B23" s="214"/>
      <c r="C23" s="215"/>
      <c r="D23" s="204">
        <v>17</v>
      </c>
      <c r="E23" s="228" t="s">
        <v>475</v>
      </c>
      <c r="F23" s="223"/>
      <c r="G23" s="219"/>
      <c r="H23" s="219" t="s">
        <v>85</v>
      </c>
      <c r="I23" s="219"/>
      <c r="J23" s="218">
        <v>3146000</v>
      </c>
      <c r="L23" s="188">
        <v>3146000</v>
      </c>
    </row>
    <row r="24" spans="1:12" ht="87" x14ac:dyDescent="0.5">
      <c r="A24" s="225"/>
      <c r="B24" s="226"/>
      <c r="C24" s="215"/>
      <c r="D24" s="204">
        <v>18</v>
      </c>
      <c r="E24" s="228" t="s">
        <v>115</v>
      </c>
      <c r="F24" s="217"/>
      <c r="G24" s="187"/>
      <c r="H24" s="208" t="s">
        <v>113</v>
      </c>
      <c r="I24" s="187"/>
      <c r="J24" s="218">
        <v>6670000</v>
      </c>
      <c r="L24" s="188">
        <v>6670000</v>
      </c>
    </row>
    <row r="25" spans="1:12" ht="108.75" x14ac:dyDescent="0.5">
      <c r="A25" s="213"/>
      <c r="B25" s="214"/>
      <c r="C25" s="215"/>
      <c r="D25" s="204">
        <v>19</v>
      </c>
      <c r="E25" s="228" t="s">
        <v>122</v>
      </c>
      <c r="F25" s="217"/>
      <c r="G25" s="187"/>
      <c r="H25" s="219" t="s">
        <v>120</v>
      </c>
      <c r="I25" s="187"/>
      <c r="J25" s="218">
        <v>1500000</v>
      </c>
      <c r="L25" s="188">
        <v>1500000</v>
      </c>
    </row>
    <row r="26" spans="1:12" ht="87" x14ac:dyDescent="0.5">
      <c r="A26" s="213"/>
      <c r="B26" s="214"/>
      <c r="C26" s="215"/>
      <c r="D26" s="204">
        <v>20</v>
      </c>
      <c r="E26" s="228" t="s">
        <v>102</v>
      </c>
      <c r="F26" s="217"/>
      <c r="G26" s="187"/>
      <c r="H26" s="208" t="s">
        <v>101</v>
      </c>
      <c r="I26" s="187"/>
      <c r="J26" s="230">
        <v>9990000</v>
      </c>
      <c r="L26" s="188">
        <v>9990000</v>
      </c>
    </row>
    <row r="27" spans="1:12" ht="65.25" x14ac:dyDescent="0.5">
      <c r="A27" s="213"/>
      <c r="B27" s="214"/>
      <c r="C27" s="215"/>
      <c r="D27" s="204">
        <v>21</v>
      </c>
      <c r="E27" s="228" t="s">
        <v>476</v>
      </c>
      <c r="F27" s="217"/>
      <c r="G27" s="187"/>
      <c r="H27" s="208" t="s">
        <v>133</v>
      </c>
      <c r="I27" s="187"/>
      <c r="J27" s="218">
        <v>3000000</v>
      </c>
      <c r="L27" s="188">
        <v>3000000</v>
      </c>
    </row>
    <row r="28" spans="1:12" ht="87" x14ac:dyDescent="0.5">
      <c r="A28" s="213"/>
      <c r="B28" s="214"/>
      <c r="C28" s="215"/>
      <c r="D28" s="204">
        <v>22</v>
      </c>
      <c r="E28" s="228" t="s">
        <v>107</v>
      </c>
      <c r="F28" s="217"/>
      <c r="G28" s="187"/>
      <c r="H28" s="219" t="s">
        <v>104</v>
      </c>
      <c r="I28" s="187"/>
      <c r="J28" s="230">
        <v>2362000</v>
      </c>
      <c r="L28" s="188">
        <v>2362000</v>
      </c>
    </row>
    <row r="29" spans="1:12" ht="87" x14ac:dyDescent="0.5">
      <c r="A29" s="213"/>
      <c r="B29" s="214"/>
      <c r="C29" s="215"/>
      <c r="D29" s="204">
        <v>23</v>
      </c>
      <c r="E29" s="229" t="s">
        <v>44</v>
      </c>
      <c r="F29" s="223"/>
      <c r="G29" s="219"/>
      <c r="H29" s="208" t="s">
        <v>37</v>
      </c>
      <c r="I29" s="219"/>
      <c r="J29" s="222">
        <v>1992200</v>
      </c>
      <c r="K29" s="231"/>
      <c r="L29" s="188">
        <v>1992200</v>
      </c>
    </row>
    <row r="30" spans="1:12" ht="87" x14ac:dyDescent="0.5">
      <c r="A30" s="213"/>
      <c r="B30" s="214"/>
      <c r="C30" s="215"/>
      <c r="D30" s="204">
        <v>24</v>
      </c>
      <c r="E30" s="228" t="s">
        <v>477</v>
      </c>
      <c r="F30" s="217"/>
      <c r="G30" s="187"/>
      <c r="H30" s="219" t="s">
        <v>94</v>
      </c>
      <c r="I30" s="187"/>
      <c r="J30" s="218">
        <v>7162000</v>
      </c>
      <c r="L30" s="188">
        <v>7162000</v>
      </c>
    </row>
    <row r="31" spans="1:12" ht="87" x14ac:dyDescent="0.5">
      <c r="A31" s="213"/>
      <c r="B31" s="214"/>
      <c r="C31" s="215"/>
      <c r="D31" s="204">
        <v>25</v>
      </c>
      <c r="E31" s="228" t="s">
        <v>64</v>
      </c>
      <c r="F31" s="223"/>
      <c r="G31" s="219"/>
      <c r="H31" s="208" t="s">
        <v>65</v>
      </c>
      <c r="I31" s="219"/>
      <c r="J31" s="218">
        <v>1871000</v>
      </c>
      <c r="L31" s="188">
        <v>1871000</v>
      </c>
    </row>
    <row r="32" spans="1:12" ht="65.25" x14ac:dyDescent="0.5">
      <c r="A32" s="213"/>
      <c r="B32" s="214"/>
      <c r="C32" s="215"/>
      <c r="D32" s="204">
        <v>26</v>
      </c>
      <c r="E32" s="228" t="s">
        <v>75</v>
      </c>
      <c r="F32" s="223"/>
      <c r="G32" s="219"/>
      <c r="H32" s="219" t="s">
        <v>72</v>
      </c>
      <c r="I32" s="219"/>
      <c r="J32" s="218">
        <v>5952000</v>
      </c>
      <c r="L32" s="188">
        <v>5952000</v>
      </c>
    </row>
    <row r="33" spans="1:12" ht="87" x14ac:dyDescent="0.5">
      <c r="A33" s="213"/>
      <c r="B33" s="214"/>
      <c r="C33" s="215"/>
      <c r="D33" s="204">
        <v>27</v>
      </c>
      <c r="E33" s="228" t="s">
        <v>91</v>
      </c>
      <c r="F33" s="223"/>
      <c r="G33" s="219"/>
      <c r="H33" s="219" t="s">
        <v>85</v>
      </c>
      <c r="I33" s="219"/>
      <c r="J33" s="230">
        <v>3300000</v>
      </c>
      <c r="L33" s="188">
        <v>3300000</v>
      </c>
    </row>
    <row r="34" spans="1:12" ht="87" x14ac:dyDescent="0.5">
      <c r="A34" s="213"/>
      <c r="B34" s="214"/>
      <c r="C34" s="215"/>
      <c r="D34" s="204">
        <v>28</v>
      </c>
      <c r="E34" s="228" t="s">
        <v>123</v>
      </c>
      <c r="F34" s="217"/>
      <c r="G34" s="187"/>
      <c r="H34" s="219" t="s">
        <v>120</v>
      </c>
      <c r="I34" s="187"/>
      <c r="J34" s="218">
        <v>2500000</v>
      </c>
      <c r="L34" s="188">
        <v>2500000</v>
      </c>
    </row>
    <row r="35" spans="1:12" ht="65.25" x14ac:dyDescent="0.5">
      <c r="A35" s="213"/>
      <c r="B35" s="214"/>
      <c r="C35" s="215"/>
      <c r="D35" s="204">
        <v>29</v>
      </c>
      <c r="E35" s="228" t="s">
        <v>137</v>
      </c>
      <c r="F35" s="217"/>
      <c r="G35" s="187"/>
      <c r="H35" s="219" t="s">
        <v>135</v>
      </c>
      <c r="I35" s="187"/>
      <c r="J35" s="218">
        <v>3328000</v>
      </c>
      <c r="L35" s="188">
        <v>3328000</v>
      </c>
    </row>
    <row r="36" spans="1:12" ht="87" x14ac:dyDescent="0.5">
      <c r="A36" s="213"/>
      <c r="B36" s="214"/>
      <c r="C36" s="215"/>
      <c r="D36" s="204">
        <v>30</v>
      </c>
      <c r="E36" s="228" t="s">
        <v>108</v>
      </c>
      <c r="F36" s="217"/>
      <c r="G36" s="187"/>
      <c r="H36" s="219" t="s">
        <v>104</v>
      </c>
      <c r="I36" s="187"/>
      <c r="J36" s="218">
        <v>1980000</v>
      </c>
      <c r="L36" s="188">
        <v>1980000</v>
      </c>
    </row>
    <row r="37" spans="1:12" ht="108.75" x14ac:dyDescent="0.5">
      <c r="A37" s="213"/>
      <c r="B37" s="214"/>
      <c r="C37" s="198"/>
      <c r="D37" s="204">
        <v>31</v>
      </c>
      <c r="E37" s="228" t="s">
        <v>437</v>
      </c>
      <c r="F37" s="223"/>
      <c r="G37" s="219"/>
      <c r="H37" s="208" t="s">
        <v>37</v>
      </c>
      <c r="I37" s="219"/>
      <c r="J37" s="218">
        <v>1773000</v>
      </c>
      <c r="L37" s="188">
        <v>1773000</v>
      </c>
    </row>
    <row r="38" spans="1:12" ht="87" x14ac:dyDescent="0.5">
      <c r="A38" s="213"/>
      <c r="B38" s="214"/>
      <c r="C38" s="215"/>
      <c r="D38" s="204">
        <v>32</v>
      </c>
      <c r="E38" s="228" t="s">
        <v>478</v>
      </c>
      <c r="F38" s="217"/>
      <c r="G38" s="187"/>
      <c r="H38" s="219" t="s">
        <v>94</v>
      </c>
      <c r="I38" s="187"/>
      <c r="J38" s="218">
        <v>1669000</v>
      </c>
      <c r="L38" s="188">
        <v>1669000</v>
      </c>
    </row>
    <row r="39" spans="1:12" ht="87" x14ac:dyDescent="0.5">
      <c r="A39" s="213"/>
      <c r="B39" s="214"/>
      <c r="C39" s="215"/>
      <c r="D39" s="204">
        <v>33</v>
      </c>
      <c r="E39" s="228" t="s">
        <v>66</v>
      </c>
      <c r="F39" s="223"/>
      <c r="G39" s="219"/>
      <c r="H39" s="208" t="s">
        <v>65</v>
      </c>
      <c r="I39" s="219"/>
      <c r="J39" s="218">
        <v>1943000</v>
      </c>
      <c r="L39" s="188">
        <v>1943000</v>
      </c>
    </row>
    <row r="40" spans="1:12" ht="87" x14ac:dyDescent="0.5">
      <c r="A40" s="213"/>
      <c r="B40" s="214"/>
      <c r="C40" s="215"/>
      <c r="D40" s="204">
        <v>34</v>
      </c>
      <c r="E40" s="228" t="s">
        <v>76</v>
      </c>
      <c r="F40" s="223"/>
      <c r="G40" s="219"/>
      <c r="H40" s="219" t="s">
        <v>72</v>
      </c>
      <c r="I40" s="219"/>
      <c r="J40" s="227">
        <v>3101000</v>
      </c>
      <c r="L40" s="188">
        <v>3101000</v>
      </c>
    </row>
    <row r="41" spans="1:12" ht="108.75" x14ac:dyDescent="0.5">
      <c r="A41" s="213"/>
      <c r="B41" s="214"/>
      <c r="C41" s="215"/>
      <c r="D41" s="204">
        <v>35</v>
      </c>
      <c r="E41" s="228" t="s">
        <v>479</v>
      </c>
      <c r="F41" s="217"/>
      <c r="G41" s="187"/>
      <c r="H41" s="219" t="s">
        <v>120</v>
      </c>
      <c r="I41" s="187"/>
      <c r="J41" s="218">
        <v>1009000</v>
      </c>
      <c r="L41" s="188">
        <v>1009000</v>
      </c>
    </row>
    <row r="42" spans="1:12" ht="65.25" x14ac:dyDescent="0.5">
      <c r="A42" s="213"/>
      <c r="B42" s="214"/>
      <c r="C42" s="215"/>
      <c r="D42" s="204">
        <v>36</v>
      </c>
      <c r="E42" s="228" t="s">
        <v>480</v>
      </c>
      <c r="F42" s="217"/>
      <c r="G42" s="187"/>
      <c r="H42" s="219" t="s">
        <v>135</v>
      </c>
      <c r="I42" s="187"/>
      <c r="J42" s="227">
        <v>7614000</v>
      </c>
      <c r="L42" s="188">
        <v>7614000</v>
      </c>
    </row>
    <row r="43" spans="1:12" ht="87" x14ac:dyDescent="0.5">
      <c r="A43" s="213"/>
      <c r="B43" s="214"/>
      <c r="C43" s="215"/>
      <c r="D43" s="204">
        <v>37</v>
      </c>
      <c r="E43" s="228" t="s">
        <v>487</v>
      </c>
      <c r="F43" s="217"/>
      <c r="G43" s="187"/>
      <c r="H43" s="219" t="s">
        <v>104</v>
      </c>
      <c r="I43" s="187"/>
      <c r="J43" s="218">
        <v>3022000</v>
      </c>
      <c r="L43" s="188">
        <v>3022000</v>
      </c>
    </row>
    <row r="44" spans="1:12" ht="65.25" x14ac:dyDescent="0.5">
      <c r="A44" s="213"/>
      <c r="B44" s="214"/>
      <c r="C44" s="215"/>
      <c r="D44" s="204">
        <v>38</v>
      </c>
      <c r="E44" s="228" t="s">
        <v>99</v>
      </c>
      <c r="F44" s="217"/>
      <c r="G44" s="187"/>
      <c r="H44" s="208" t="s">
        <v>94</v>
      </c>
      <c r="I44" s="187"/>
      <c r="J44" s="218">
        <v>783000</v>
      </c>
      <c r="L44" s="188">
        <v>783000</v>
      </c>
    </row>
    <row r="45" spans="1:12" ht="65.25" x14ac:dyDescent="0.5">
      <c r="A45" s="213"/>
      <c r="B45" s="214"/>
      <c r="C45" s="215"/>
      <c r="D45" s="204">
        <v>39</v>
      </c>
      <c r="E45" s="228" t="s">
        <v>481</v>
      </c>
      <c r="F45" s="217"/>
      <c r="G45" s="187"/>
      <c r="H45" s="219" t="s">
        <v>120</v>
      </c>
      <c r="I45" s="187"/>
      <c r="J45" s="218">
        <v>4000000</v>
      </c>
      <c r="L45" s="188">
        <v>4000000</v>
      </c>
    </row>
    <row r="46" spans="1:12" ht="65.25" x14ac:dyDescent="0.5">
      <c r="A46" s="213"/>
      <c r="B46" s="214"/>
      <c r="C46" s="215"/>
      <c r="D46" s="204">
        <v>40</v>
      </c>
      <c r="E46" s="228" t="s">
        <v>139</v>
      </c>
      <c r="F46" s="217"/>
      <c r="G46" s="187"/>
      <c r="H46" s="219" t="s">
        <v>135</v>
      </c>
      <c r="I46" s="187"/>
      <c r="J46" s="218">
        <v>3601000</v>
      </c>
      <c r="L46" s="188">
        <v>3601000</v>
      </c>
    </row>
    <row r="47" spans="1:12" ht="65.25" x14ac:dyDescent="0.5">
      <c r="A47" s="213"/>
      <c r="B47" s="214"/>
      <c r="C47" s="215"/>
      <c r="D47" s="204">
        <v>41</v>
      </c>
      <c r="E47" s="216" t="s">
        <v>96</v>
      </c>
      <c r="F47" s="217"/>
      <c r="G47" s="187"/>
      <c r="H47" s="219" t="s">
        <v>94</v>
      </c>
      <c r="I47" s="187"/>
      <c r="J47" s="218">
        <v>1481000</v>
      </c>
      <c r="L47" s="188">
        <v>1481000</v>
      </c>
    </row>
    <row r="48" spans="1:12" ht="65.25" x14ac:dyDescent="0.5">
      <c r="A48" s="213"/>
      <c r="B48" s="214"/>
      <c r="C48" s="215"/>
      <c r="D48" s="204">
        <v>42</v>
      </c>
      <c r="E48" s="228" t="s">
        <v>482</v>
      </c>
      <c r="F48" s="217"/>
      <c r="G48" s="187"/>
      <c r="H48" s="219" t="s">
        <v>135</v>
      </c>
      <c r="I48" s="187"/>
      <c r="J48" s="218">
        <v>3338000</v>
      </c>
      <c r="L48" s="188">
        <v>3338000</v>
      </c>
    </row>
    <row r="49" spans="1:12" ht="87" x14ac:dyDescent="0.5">
      <c r="A49" s="213"/>
      <c r="B49" s="214"/>
      <c r="C49" s="215"/>
      <c r="D49" s="204">
        <v>43</v>
      </c>
      <c r="E49" s="228" t="s">
        <v>144</v>
      </c>
      <c r="F49" s="217"/>
      <c r="G49" s="187"/>
      <c r="H49" s="208" t="s">
        <v>133</v>
      </c>
      <c r="I49" s="187"/>
      <c r="J49" s="218">
        <v>2575000</v>
      </c>
      <c r="L49" s="188">
        <v>2575000</v>
      </c>
    </row>
    <row r="50" spans="1:12" ht="65.25" x14ac:dyDescent="0.5">
      <c r="A50" s="213"/>
      <c r="B50" s="214"/>
      <c r="C50" s="215"/>
      <c r="D50" s="204">
        <v>44</v>
      </c>
      <c r="E50" s="228" t="s">
        <v>145</v>
      </c>
      <c r="F50" s="217"/>
      <c r="G50" s="187"/>
      <c r="H50" s="208" t="s">
        <v>133</v>
      </c>
      <c r="I50" s="187"/>
      <c r="J50" s="218">
        <v>8490000</v>
      </c>
      <c r="L50" s="188">
        <v>8490000</v>
      </c>
    </row>
    <row r="51" spans="1:12" ht="65.25" x14ac:dyDescent="0.5">
      <c r="A51" s="213"/>
      <c r="B51" s="214"/>
      <c r="C51" s="215"/>
      <c r="D51" s="204">
        <v>45</v>
      </c>
      <c r="E51" s="228" t="s">
        <v>147</v>
      </c>
      <c r="F51" s="217"/>
      <c r="G51" s="187"/>
      <c r="H51" s="208" t="s">
        <v>133</v>
      </c>
      <c r="I51" s="187"/>
      <c r="J51" s="218">
        <v>2525000</v>
      </c>
      <c r="L51" s="188">
        <v>2525000</v>
      </c>
    </row>
    <row r="52" spans="1:12" ht="87" x14ac:dyDescent="0.5">
      <c r="A52" s="213"/>
      <c r="B52" s="214"/>
      <c r="C52" s="215"/>
      <c r="D52" s="204">
        <v>46</v>
      </c>
      <c r="E52" s="228" t="s">
        <v>103</v>
      </c>
      <c r="F52" s="217"/>
      <c r="G52" s="187"/>
      <c r="H52" s="219" t="s">
        <v>104</v>
      </c>
      <c r="I52" s="187"/>
      <c r="J52" s="218">
        <v>2918000</v>
      </c>
      <c r="L52" s="188">
        <v>2918000</v>
      </c>
    </row>
    <row r="53" spans="1:12" ht="87" x14ac:dyDescent="0.5">
      <c r="A53" s="213"/>
      <c r="B53" s="214"/>
      <c r="C53" s="215"/>
      <c r="D53" s="204">
        <v>47</v>
      </c>
      <c r="E53" s="228" t="s">
        <v>483</v>
      </c>
      <c r="F53" s="223"/>
      <c r="G53" s="219"/>
      <c r="H53" s="208" t="s">
        <v>37</v>
      </c>
      <c r="I53" s="219"/>
      <c r="J53" s="218">
        <v>490000</v>
      </c>
      <c r="L53" s="188">
        <v>490000</v>
      </c>
    </row>
    <row r="54" spans="1:12" ht="65.25" x14ac:dyDescent="0.5">
      <c r="A54" s="213"/>
      <c r="B54" s="214"/>
      <c r="C54" s="215"/>
      <c r="D54" s="204">
        <v>48</v>
      </c>
      <c r="E54" s="228" t="s">
        <v>98</v>
      </c>
      <c r="F54" s="217"/>
      <c r="G54" s="187"/>
      <c r="H54" s="219" t="s">
        <v>94</v>
      </c>
      <c r="I54" s="187"/>
      <c r="J54" s="218">
        <v>5723000</v>
      </c>
      <c r="L54" s="188">
        <v>5723000</v>
      </c>
    </row>
    <row r="55" spans="1:12" ht="87" x14ac:dyDescent="0.5">
      <c r="A55" s="225"/>
      <c r="B55" s="226"/>
      <c r="C55" s="215"/>
      <c r="D55" s="204">
        <v>49</v>
      </c>
      <c r="E55" s="228" t="s">
        <v>484</v>
      </c>
      <c r="F55" s="223"/>
      <c r="G55" s="219"/>
      <c r="H55" s="208" t="s">
        <v>55</v>
      </c>
      <c r="I55" s="219"/>
      <c r="J55" s="218">
        <v>2163200</v>
      </c>
      <c r="L55" s="188">
        <v>2163200</v>
      </c>
    </row>
    <row r="56" spans="1:12" ht="87" x14ac:dyDescent="0.5">
      <c r="A56" s="213"/>
      <c r="B56" s="214"/>
      <c r="C56" s="215"/>
      <c r="D56" s="204">
        <v>50</v>
      </c>
      <c r="E56" s="228" t="s">
        <v>485</v>
      </c>
      <c r="F56" s="223"/>
      <c r="G56" s="219"/>
      <c r="H56" s="219" t="s">
        <v>72</v>
      </c>
      <c r="I56" s="219"/>
      <c r="J56" s="218">
        <v>2162000</v>
      </c>
      <c r="L56" s="188">
        <v>2162000</v>
      </c>
    </row>
    <row r="57" spans="1:12" ht="108.75" x14ac:dyDescent="0.5">
      <c r="A57" s="213"/>
      <c r="B57" s="214"/>
      <c r="C57" s="215"/>
      <c r="D57" s="204">
        <v>51</v>
      </c>
      <c r="E57" s="228" t="s">
        <v>486</v>
      </c>
      <c r="F57" s="223"/>
      <c r="G57" s="219"/>
      <c r="H57" s="219" t="s">
        <v>85</v>
      </c>
      <c r="I57" s="219"/>
      <c r="J57" s="218">
        <v>7200000</v>
      </c>
      <c r="L57" s="188">
        <v>7200000</v>
      </c>
    </row>
    <row r="58" spans="1:12" ht="87" x14ac:dyDescent="0.5">
      <c r="A58" s="213"/>
      <c r="B58" s="214"/>
      <c r="C58" s="215"/>
      <c r="D58" s="204">
        <v>52</v>
      </c>
      <c r="E58" s="228" t="s">
        <v>488</v>
      </c>
      <c r="F58" s="217"/>
      <c r="G58" s="187"/>
      <c r="H58" s="208" t="s">
        <v>113</v>
      </c>
      <c r="I58" s="187"/>
      <c r="J58" s="218">
        <v>9999000</v>
      </c>
      <c r="L58" s="188">
        <v>9999000</v>
      </c>
    </row>
    <row r="59" spans="1:12" ht="87" x14ac:dyDescent="0.5">
      <c r="A59" s="213"/>
      <c r="B59" s="214"/>
      <c r="C59" s="215"/>
      <c r="D59" s="204">
        <v>53</v>
      </c>
      <c r="E59" s="228" t="s">
        <v>489</v>
      </c>
      <c r="F59" s="217"/>
      <c r="G59" s="187"/>
      <c r="H59" s="219" t="s">
        <v>120</v>
      </c>
      <c r="I59" s="187"/>
      <c r="J59" s="218">
        <v>1979000</v>
      </c>
      <c r="L59" s="188">
        <v>1979000</v>
      </c>
    </row>
    <row r="60" spans="1:12" ht="87" x14ac:dyDescent="0.5">
      <c r="A60" s="213"/>
      <c r="B60" s="214"/>
      <c r="C60" s="215"/>
      <c r="D60" s="204">
        <v>54</v>
      </c>
      <c r="E60" s="228" t="s">
        <v>490</v>
      </c>
      <c r="F60" s="217"/>
      <c r="G60" s="187"/>
      <c r="H60" s="208" t="s">
        <v>133</v>
      </c>
      <c r="I60" s="187"/>
      <c r="J60" s="218">
        <v>2800000</v>
      </c>
      <c r="L60" s="188">
        <v>2800000</v>
      </c>
    </row>
    <row r="61" spans="1:12" ht="87" x14ac:dyDescent="0.5">
      <c r="A61" s="213"/>
      <c r="B61" s="214"/>
      <c r="C61" s="215"/>
      <c r="D61" s="204">
        <v>55</v>
      </c>
      <c r="E61" s="228" t="s">
        <v>491</v>
      </c>
      <c r="F61" s="217"/>
      <c r="G61" s="187"/>
      <c r="H61" s="219" t="s">
        <v>104</v>
      </c>
      <c r="I61" s="187"/>
      <c r="J61" s="218">
        <v>248000</v>
      </c>
      <c r="L61" s="188">
        <v>248000</v>
      </c>
    </row>
    <row r="62" spans="1:12" ht="87" x14ac:dyDescent="0.5">
      <c r="A62" s="213"/>
      <c r="B62" s="214"/>
      <c r="C62" s="215"/>
      <c r="D62" s="204">
        <v>56</v>
      </c>
      <c r="E62" s="228" t="s">
        <v>492</v>
      </c>
      <c r="F62" s="223"/>
      <c r="G62" s="219"/>
      <c r="H62" s="208" t="s">
        <v>37</v>
      </c>
      <c r="I62" s="219"/>
      <c r="J62" s="218">
        <v>490000</v>
      </c>
      <c r="L62" s="188">
        <v>490000</v>
      </c>
    </row>
    <row r="63" spans="1:12" ht="87" x14ac:dyDescent="0.5">
      <c r="A63" s="225"/>
      <c r="B63" s="226"/>
      <c r="C63" s="215"/>
      <c r="D63" s="204">
        <v>57</v>
      </c>
      <c r="E63" s="228" t="s">
        <v>493</v>
      </c>
      <c r="F63" s="223"/>
      <c r="G63" s="219"/>
      <c r="H63" s="208" t="s">
        <v>55</v>
      </c>
      <c r="I63" s="219"/>
      <c r="J63" s="218">
        <v>2179500</v>
      </c>
      <c r="L63" s="188">
        <v>2179500</v>
      </c>
    </row>
    <row r="64" spans="1:12" ht="108.75" x14ac:dyDescent="0.5">
      <c r="A64" s="213"/>
      <c r="B64" s="214"/>
      <c r="C64" s="215"/>
      <c r="D64" s="204">
        <v>58</v>
      </c>
      <c r="E64" s="228" t="s">
        <v>494</v>
      </c>
      <c r="F64" s="223"/>
      <c r="G64" s="219"/>
      <c r="H64" s="208" t="s">
        <v>78</v>
      </c>
      <c r="I64" s="219"/>
      <c r="J64" s="218">
        <v>7218000</v>
      </c>
      <c r="L64" s="188">
        <v>7218000</v>
      </c>
    </row>
    <row r="65" spans="1:12" ht="87" x14ac:dyDescent="0.5">
      <c r="A65" s="213"/>
      <c r="B65" s="214"/>
      <c r="C65" s="215"/>
      <c r="D65" s="204">
        <v>59</v>
      </c>
      <c r="E65" s="228" t="s">
        <v>495</v>
      </c>
      <c r="F65" s="223"/>
      <c r="G65" s="219"/>
      <c r="H65" s="219" t="s">
        <v>85</v>
      </c>
      <c r="I65" s="219"/>
      <c r="J65" s="218">
        <v>7464000</v>
      </c>
      <c r="L65" s="188">
        <v>7464000</v>
      </c>
    </row>
    <row r="66" spans="1:12" ht="108.75" x14ac:dyDescent="0.5">
      <c r="A66" s="225"/>
      <c r="B66" s="226"/>
      <c r="C66" s="215"/>
      <c r="D66" s="204">
        <v>60</v>
      </c>
      <c r="E66" s="228" t="s">
        <v>496</v>
      </c>
      <c r="F66" s="217"/>
      <c r="G66" s="187"/>
      <c r="H66" s="208" t="s">
        <v>113</v>
      </c>
      <c r="I66" s="187"/>
      <c r="J66" s="218">
        <v>9999000</v>
      </c>
      <c r="L66" s="188">
        <v>9999000</v>
      </c>
    </row>
    <row r="67" spans="1:12" ht="108.75" x14ac:dyDescent="0.5">
      <c r="A67" s="213"/>
      <c r="B67" s="214"/>
      <c r="C67" s="215"/>
      <c r="D67" s="204">
        <v>61</v>
      </c>
      <c r="E67" s="228" t="s">
        <v>498</v>
      </c>
      <c r="F67" s="217"/>
      <c r="G67" s="187"/>
      <c r="H67" s="219" t="s">
        <v>120</v>
      </c>
      <c r="I67" s="187"/>
      <c r="J67" s="218">
        <v>2000000</v>
      </c>
      <c r="L67" s="188">
        <v>2000000</v>
      </c>
    </row>
    <row r="68" spans="1:12" ht="65.25" x14ac:dyDescent="0.5">
      <c r="A68" s="213"/>
      <c r="B68" s="214"/>
      <c r="C68" s="215"/>
      <c r="D68" s="204">
        <v>62</v>
      </c>
      <c r="E68" s="228" t="s">
        <v>497</v>
      </c>
      <c r="F68" s="217"/>
      <c r="G68" s="187"/>
      <c r="H68" s="219" t="s">
        <v>135</v>
      </c>
      <c r="I68" s="187"/>
      <c r="J68" s="218">
        <v>1196000</v>
      </c>
      <c r="L68" s="188">
        <v>1196000</v>
      </c>
    </row>
    <row r="69" spans="1:12" ht="43.5" x14ac:dyDescent="0.5">
      <c r="A69" s="213"/>
      <c r="B69" s="214"/>
      <c r="C69" s="215"/>
      <c r="D69" s="204">
        <v>63</v>
      </c>
      <c r="E69" s="228" t="s">
        <v>110</v>
      </c>
      <c r="F69" s="217"/>
      <c r="G69" s="187"/>
      <c r="H69" s="219" t="s">
        <v>104</v>
      </c>
      <c r="I69" s="187"/>
      <c r="J69" s="218">
        <v>2500000</v>
      </c>
      <c r="L69" s="188">
        <v>2500000</v>
      </c>
    </row>
    <row r="70" spans="1:12" ht="87" x14ac:dyDescent="0.5">
      <c r="A70" s="213"/>
      <c r="B70" s="214"/>
      <c r="C70" s="215"/>
      <c r="D70" s="204">
        <v>64</v>
      </c>
      <c r="E70" s="228" t="s">
        <v>43</v>
      </c>
      <c r="F70" s="223"/>
      <c r="G70" s="219"/>
      <c r="H70" s="208" t="s">
        <v>37</v>
      </c>
      <c r="I70" s="219"/>
      <c r="J70" s="218">
        <v>210000</v>
      </c>
      <c r="L70" s="188">
        <v>210000</v>
      </c>
    </row>
    <row r="71" spans="1:12" ht="87" x14ac:dyDescent="0.5">
      <c r="A71" s="225"/>
      <c r="B71" s="226"/>
      <c r="C71" s="215"/>
      <c r="D71" s="204">
        <v>65</v>
      </c>
      <c r="E71" s="228" t="s">
        <v>499</v>
      </c>
      <c r="F71" s="223"/>
      <c r="G71" s="219"/>
      <c r="H71" s="208" t="s">
        <v>55</v>
      </c>
      <c r="I71" s="219"/>
      <c r="J71" s="218">
        <v>1997000</v>
      </c>
      <c r="L71" s="188">
        <v>1997000</v>
      </c>
    </row>
    <row r="72" spans="1:12" ht="126" customHeight="1" x14ac:dyDescent="0.5">
      <c r="A72" s="225"/>
      <c r="B72" s="226"/>
      <c r="C72" s="215"/>
      <c r="D72" s="204">
        <v>66</v>
      </c>
      <c r="E72" s="228" t="s">
        <v>500</v>
      </c>
      <c r="F72" s="223"/>
      <c r="G72" s="219"/>
      <c r="H72" s="208" t="s">
        <v>78</v>
      </c>
      <c r="I72" s="219"/>
      <c r="J72" s="218">
        <v>9895000</v>
      </c>
      <c r="L72" s="188">
        <v>9895000</v>
      </c>
    </row>
    <row r="73" spans="1:12" ht="87" x14ac:dyDescent="0.5">
      <c r="A73" s="213"/>
      <c r="B73" s="214"/>
      <c r="C73" s="215"/>
      <c r="D73" s="204">
        <v>67</v>
      </c>
      <c r="E73" s="228" t="s">
        <v>89</v>
      </c>
      <c r="F73" s="223"/>
      <c r="G73" s="219"/>
      <c r="H73" s="219" t="s">
        <v>85</v>
      </c>
      <c r="I73" s="219"/>
      <c r="J73" s="218">
        <v>3689000</v>
      </c>
      <c r="L73" s="188">
        <v>3689000</v>
      </c>
    </row>
    <row r="74" spans="1:12" ht="87" x14ac:dyDescent="0.5">
      <c r="A74" s="225"/>
      <c r="B74" s="226"/>
      <c r="C74" s="215"/>
      <c r="D74" s="204">
        <v>68</v>
      </c>
      <c r="E74" s="228" t="s">
        <v>501</v>
      </c>
      <c r="F74" s="217"/>
      <c r="G74" s="187"/>
      <c r="H74" s="208" t="s">
        <v>113</v>
      </c>
      <c r="I74" s="187"/>
      <c r="J74" s="218">
        <v>9800000</v>
      </c>
      <c r="L74" s="188">
        <v>9800000</v>
      </c>
    </row>
    <row r="75" spans="1:12" ht="87" x14ac:dyDescent="0.5">
      <c r="A75" s="213"/>
      <c r="B75" s="214"/>
      <c r="C75" s="215"/>
      <c r="D75" s="204">
        <v>69</v>
      </c>
      <c r="E75" s="228" t="s">
        <v>502</v>
      </c>
      <c r="F75" s="217"/>
      <c r="G75" s="187"/>
      <c r="H75" s="219" t="s">
        <v>120</v>
      </c>
      <c r="I75" s="187"/>
      <c r="J75" s="218">
        <v>2000000</v>
      </c>
      <c r="L75" s="188">
        <v>2000000</v>
      </c>
    </row>
    <row r="76" spans="1:12" ht="65.25" x14ac:dyDescent="0.5">
      <c r="A76" s="213"/>
      <c r="B76" s="214"/>
      <c r="C76" s="215"/>
      <c r="D76" s="204">
        <v>70</v>
      </c>
      <c r="E76" s="228" t="s">
        <v>503</v>
      </c>
      <c r="F76" s="217"/>
      <c r="G76" s="187"/>
      <c r="H76" s="219" t="s">
        <v>135</v>
      </c>
      <c r="I76" s="187"/>
      <c r="J76" s="218">
        <v>3364000</v>
      </c>
      <c r="L76" s="188">
        <v>3364000</v>
      </c>
    </row>
    <row r="77" spans="1:12" ht="130.5" x14ac:dyDescent="0.5">
      <c r="A77" s="213"/>
      <c r="B77" s="214"/>
      <c r="C77" s="198"/>
      <c r="D77" s="204">
        <v>71</v>
      </c>
      <c r="E77" s="232" t="s">
        <v>504</v>
      </c>
      <c r="F77" s="223"/>
      <c r="G77" s="219"/>
      <c r="H77" s="208" t="s">
        <v>37</v>
      </c>
      <c r="I77" s="219"/>
      <c r="J77" s="218">
        <v>3149000</v>
      </c>
      <c r="L77" s="188">
        <v>3149000</v>
      </c>
    </row>
    <row r="78" spans="1:12" ht="87" x14ac:dyDescent="0.5">
      <c r="A78" s="225"/>
      <c r="B78" s="226"/>
      <c r="C78" s="215"/>
      <c r="D78" s="204">
        <v>72</v>
      </c>
      <c r="E78" s="228" t="s">
        <v>505</v>
      </c>
      <c r="F78" s="223"/>
      <c r="G78" s="219"/>
      <c r="H78" s="208" t="s">
        <v>55</v>
      </c>
      <c r="I78" s="219"/>
      <c r="J78" s="218">
        <v>1750000</v>
      </c>
      <c r="L78" s="188">
        <v>1750000</v>
      </c>
    </row>
    <row r="79" spans="1:12" ht="87" x14ac:dyDescent="0.5">
      <c r="A79" s="213"/>
      <c r="B79" s="214"/>
      <c r="C79" s="215"/>
      <c r="D79" s="204">
        <v>73</v>
      </c>
      <c r="E79" s="228" t="s">
        <v>506</v>
      </c>
      <c r="F79" s="223"/>
      <c r="G79" s="219"/>
      <c r="H79" s="208" t="s">
        <v>78</v>
      </c>
      <c r="I79" s="219"/>
      <c r="J79" s="218">
        <v>12015000</v>
      </c>
      <c r="L79" s="188">
        <v>12015000</v>
      </c>
    </row>
    <row r="80" spans="1:12" ht="87" x14ac:dyDescent="0.5">
      <c r="A80" s="213"/>
      <c r="B80" s="214"/>
      <c r="C80" s="215"/>
      <c r="D80" s="204">
        <v>74</v>
      </c>
      <c r="E80" s="228" t="s">
        <v>507</v>
      </c>
      <c r="F80" s="223"/>
      <c r="G80" s="219"/>
      <c r="H80" s="219" t="s">
        <v>85</v>
      </c>
      <c r="I80" s="219"/>
      <c r="J80" s="218">
        <v>3110000</v>
      </c>
      <c r="L80" s="188">
        <v>3110000</v>
      </c>
    </row>
    <row r="81" spans="1:12" ht="87" x14ac:dyDescent="0.5">
      <c r="A81" s="225"/>
      <c r="B81" s="226"/>
      <c r="C81" s="215"/>
      <c r="D81" s="204">
        <v>75</v>
      </c>
      <c r="E81" s="228" t="s">
        <v>508</v>
      </c>
      <c r="F81" s="217"/>
      <c r="G81" s="187"/>
      <c r="H81" s="208" t="s">
        <v>113</v>
      </c>
      <c r="I81" s="187"/>
      <c r="J81" s="218">
        <v>9800000</v>
      </c>
      <c r="L81" s="188">
        <v>9800000</v>
      </c>
    </row>
    <row r="82" spans="1:12" ht="108.75" x14ac:dyDescent="0.5">
      <c r="A82" s="213"/>
      <c r="B82" s="214"/>
      <c r="C82" s="215"/>
      <c r="D82" s="204">
        <v>76</v>
      </c>
      <c r="E82" s="228" t="s">
        <v>509</v>
      </c>
      <c r="F82" s="217"/>
      <c r="G82" s="187"/>
      <c r="H82" s="219" t="s">
        <v>120</v>
      </c>
      <c r="I82" s="187"/>
      <c r="J82" s="218">
        <v>2138000</v>
      </c>
      <c r="L82" s="188">
        <v>2138000</v>
      </c>
    </row>
    <row r="83" spans="1:12" ht="87" x14ac:dyDescent="0.5">
      <c r="A83" s="213"/>
      <c r="B83" s="214"/>
      <c r="C83" s="215"/>
      <c r="D83" s="204">
        <v>77</v>
      </c>
      <c r="E83" s="228" t="s">
        <v>510</v>
      </c>
      <c r="F83" s="217"/>
      <c r="G83" s="187"/>
      <c r="H83" s="208" t="s">
        <v>133</v>
      </c>
      <c r="I83" s="187"/>
      <c r="J83" s="218">
        <v>8500000</v>
      </c>
      <c r="L83" s="188">
        <v>8500000</v>
      </c>
    </row>
    <row r="84" spans="1:12" ht="87" x14ac:dyDescent="0.5">
      <c r="A84" s="213"/>
      <c r="B84" s="214"/>
      <c r="C84" s="215"/>
      <c r="D84" s="204">
        <v>78</v>
      </c>
      <c r="E84" s="228" t="s">
        <v>511</v>
      </c>
      <c r="F84" s="223"/>
      <c r="G84" s="219"/>
      <c r="H84" s="208" t="s">
        <v>37</v>
      </c>
      <c r="I84" s="219"/>
      <c r="J84" s="218">
        <v>1980000</v>
      </c>
      <c r="L84" s="188">
        <v>1980000</v>
      </c>
    </row>
    <row r="85" spans="1:12" ht="87" x14ac:dyDescent="0.5">
      <c r="A85" s="213"/>
      <c r="B85" s="214"/>
      <c r="C85" s="215"/>
      <c r="D85" s="204">
        <v>79</v>
      </c>
      <c r="E85" s="228" t="s">
        <v>512</v>
      </c>
      <c r="F85" s="223"/>
      <c r="G85" s="219"/>
      <c r="H85" s="208" t="s">
        <v>55</v>
      </c>
      <c r="I85" s="219"/>
      <c r="J85" s="218">
        <v>1835000</v>
      </c>
      <c r="L85" s="188">
        <v>1835000</v>
      </c>
    </row>
    <row r="86" spans="1:12" ht="65.25" x14ac:dyDescent="0.5">
      <c r="A86" s="213"/>
      <c r="B86" s="214"/>
      <c r="C86" s="215"/>
      <c r="D86" s="204">
        <v>80</v>
      </c>
      <c r="E86" s="228" t="s">
        <v>513</v>
      </c>
      <c r="F86" s="223"/>
      <c r="G86" s="219"/>
      <c r="H86" s="208" t="s">
        <v>78</v>
      </c>
      <c r="I86" s="219"/>
      <c r="J86" s="218">
        <v>3885000</v>
      </c>
      <c r="L86" s="188">
        <v>3885000</v>
      </c>
    </row>
    <row r="87" spans="1:12" ht="87" x14ac:dyDescent="0.5">
      <c r="A87" s="213"/>
      <c r="B87" s="214"/>
      <c r="C87" s="215"/>
      <c r="D87" s="204">
        <v>81</v>
      </c>
      <c r="E87" s="228" t="s">
        <v>514</v>
      </c>
      <c r="F87" s="223"/>
      <c r="G87" s="219"/>
      <c r="H87" s="219" t="s">
        <v>85</v>
      </c>
      <c r="I87" s="219"/>
      <c r="J87" s="218">
        <v>3421000</v>
      </c>
      <c r="L87" s="188">
        <v>3421000</v>
      </c>
    </row>
    <row r="88" spans="1:12" ht="87" x14ac:dyDescent="0.5">
      <c r="A88" s="213"/>
      <c r="B88" s="214"/>
      <c r="C88" s="215"/>
      <c r="D88" s="204">
        <v>82</v>
      </c>
      <c r="E88" s="228" t="s">
        <v>515</v>
      </c>
      <c r="F88" s="217"/>
      <c r="G88" s="187"/>
      <c r="H88" s="219" t="s">
        <v>120</v>
      </c>
      <c r="I88" s="187"/>
      <c r="J88" s="218">
        <v>789000</v>
      </c>
      <c r="L88" s="188">
        <v>789000</v>
      </c>
    </row>
    <row r="89" spans="1:12" ht="87" x14ac:dyDescent="0.5">
      <c r="A89" s="213"/>
      <c r="B89" s="214"/>
      <c r="C89" s="215"/>
      <c r="D89" s="204">
        <v>83</v>
      </c>
      <c r="E89" s="228" t="s">
        <v>516</v>
      </c>
      <c r="F89" s="217"/>
      <c r="G89" s="187"/>
      <c r="H89" s="208" t="s">
        <v>135</v>
      </c>
      <c r="I89" s="187"/>
      <c r="J89" s="218">
        <v>4500000</v>
      </c>
      <c r="L89" s="188">
        <v>4500000</v>
      </c>
    </row>
    <row r="90" spans="1:12" ht="87" x14ac:dyDescent="0.5">
      <c r="A90" s="213"/>
      <c r="B90" s="214"/>
      <c r="C90" s="215"/>
      <c r="D90" s="204">
        <v>84</v>
      </c>
      <c r="E90" s="229" t="s">
        <v>517</v>
      </c>
      <c r="F90" s="223"/>
      <c r="G90" s="219"/>
      <c r="H90" s="208" t="s">
        <v>37</v>
      </c>
      <c r="I90" s="219"/>
      <c r="J90" s="218">
        <v>957900</v>
      </c>
      <c r="L90" s="188">
        <v>957900</v>
      </c>
    </row>
    <row r="91" spans="1:12" ht="87" x14ac:dyDescent="0.5">
      <c r="A91" s="213"/>
      <c r="B91" s="214"/>
      <c r="C91" s="215"/>
      <c r="D91" s="204">
        <v>85</v>
      </c>
      <c r="E91" s="228" t="s">
        <v>518</v>
      </c>
      <c r="F91" s="223"/>
      <c r="G91" s="219"/>
      <c r="H91" s="208" t="s">
        <v>55</v>
      </c>
      <c r="I91" s="219"/>
      <c r="J91" s="218">
        <v>1995000</v>
      </c>
      <c r="L91" s="188">
        <v>1995000</v>
      </c>
    </row>
    <row r="92" spans="1:12" ht="87" x14ac:dyDescent="0.5">
      <c r="A92" s="213"/>
      <c r="B92" s="214"/>
      <c r="C92" s="215"/>
      <c r="D92" s="204">
        <v>86</v>
      </c>
      <c r="E92" s="228" t="s">
        <v>519</v>
      </c>
      <c r="F92" s="223"/>
      <c r="G92" s="219"/>
      <c r="H92" s="219" t="s">
        <v>72</v>
      </c>
      <c r="I92" s="219"/>
      <c r="J92" s="218">
        <v>939000</v>
      </c>
      <c r="L92" s="188">
        <v>939000</v>
      </c>
    </row>
    <row r="93" spans="1:12" ht="87" x14ac:dyDescent="0.5">
      <c r="A93" s="213"/>
      <c r="B93" s="214"/>
      <c r="C93" s="215"/>
      <c r="D93" s="204">
        <v>87</v>
      </c>
      <c r="E93" s="228" t="s">
        <v>520</v>
      </c>
      <c r="F93" s="223"/>
      <c r="G93" s="219"/>
      <c r="H93" s="208" t="s">
        <v>37</v>
      </c>
      <c r="I93" s="219"/>
      <c r="J93" s="218">
        <v>1800000</v>
      </c>
      <c r="L93" s="188">
        <v>1800000</v>
      </c>
    </row>
    <row r="94" spans="1:12" ht="87" x14ac:dyDescent="0.5">
      <c r="A94" s="213"/>
      <c r="B94" s="214"/>
      <c r="C94" s="215"/>
      <c r="D94" s="204">
        <v>88</v>
      </c>
      <c r="E94" s="233" t="s">
        <v>521</v>
      </c>
      <c r="F94" s="223"/>
      <c r="G94" s="219"/>
      <c r="H94" s="208" t="s">
        <v>55</v>
      </c>
      <c r="I94" s="219"/>
      <c r="J94" s="218">
        <v>5471000</v>
      </c>
      <c r="L94" s="188">
        <v>5471000</v>
      </c>
    </row>
    <row r="95" spans="1:12" ht="87" x14ac:dyDescent="0.5">
      <c r="A95" s="213"/>
      <c r="B95" s="214"/>
      <c r="C95" s="215"/>
      <c r="D95" s="204">
        <v>89</v>
      </c>
      <c r="E95" s="228" t="s">
        <v>522</v>
      </c>
      <c r="F95" s="223"/>
      <c r="G95" s="219"/>
      <c r="H95" s="219" t="s">
        <v>72</v>
      </c>
      <c r="I95" s="219"/>
      <c r="J95" s="218">
        <v>1319000</v>
      </c>
      <c r="L95" s="188">
        <v>1319000</v>
      </c>
    </row>
    <row r="96" spans="1:12" ht="130.5" x14ac:dyDescent="0.5">
      <c r="A96" s="213"/>
      <c r="B96" s="214"/>
      <c r="C96" s="215"/>
      <c r="D96" s="204">
        <v>90</v>
      </c>
      <c r="E96" s="228" t="s">
        <v>131</v>
      </c>
      <c r="F96" s="217"/>
      <c r="G96" s="187"/>
      <c r="H96" s="219" t="s">
        <v>120</v>
      </c>
      <c r="I96" s="187"/>
      <c r="J96" s="218">
        <v>1043000</v>
      </c>
      <c r="L96" s="188">
        <v>1043000</v>
      </c>
    </row>
    <row r="97" spans="1:12" ht="108.75" x14ac:dyDescent="0.5">
      <c r="A97" s="213"/>
      <c r="B97" s="214"/>
      <c r="C97" s="215"/>
      <c r="D97" s="204">
        <v>91</v>
      </c>
      <c r="E97" s="229" t="s">
        <v>49</v>
      </c>
      <c r="F97" s="223"/>
      <c r="G97" s="219"/>
      <c r="H97" s="208" t="s">
        <v>37</v>
      </c>
      <c r="I97" s="219"/>
      <c r="J97" s="218">
        <v>3800000</v>
      </c>
      <c r="L97" s="188">
        <v>3800000</v>
      </c>
    </row>
    <row r="98" spans="1:12" ht="87" x14ac:dyDescent="0.5">
      <c r="A98" s="213"/>
      <c r="B98" s="214"/>
      <c r="C98" s="215"/>
      <c r="D98" s="204">
        <v>92</v>
      </c>
      <c r="E98" s="228" t="s">
        <v>67</v>
      </c>
      <c r="F98" s="223"/>
      <c r="G98" s="219"/>
      <c r="H98" s="208" t="s">
        <v>65</v>
      </c>
      <c r="I98" s="219"/>
      <c r="J98" s="218">
        <v>2898000</v>
      </c>
      <c r="L98" s="188">
        <v>2898000</v>
      </c>
    </row>
    <row r="99" spans="1:12" ht="87" x14ac:dyDescent="0.5">
      <c r="A99" s="213"/>
      <c r="B99" s="214"/>
      <c r="C99" s="198"/>
      <c r="D99" s="204">
        <v>93</v>
      </c>
      <c r="E99" s="228" t="s">
        <v>50</v>
      </c>
      <c r="F99" s="223"/>
      <c r="G99" s="219"/>
      <c r="H99" s="208" t="s">
        <v>37</v>
      </c>
      <c r="I99" s="219"/>
      <c r="J99" s="218">
        <v>2470000</v>
      </c>
      <c r="L99" s="188">
        <v>2470000</v>
      </c>
    </row>
    <row r="100" spans="1:12" ht="87" x14ac:dyDescent="0.5">
      <c r="A100" s="213"/>
      <c r="B100" s="214"/>
      <c r="C100" s="215"/>
      <c r="D100" s="204">
        <v>94</v>
      </c>
      <c r="E100" s="228" t="s">
        <v>68</v>
      </c>
      <c r="F100" s="223"/>
      <c r="G100" s="219"/>
      <c r="H100" s="208" t="s">
        <v>65</v>
      </c>
      <c r="I100" s="219"/>
      <c r="J100" s="218">
        <v>1943000</v>
      </c>
      <c r="L100" s="188">
        <v>1943000</v>
      </c>
    </row>
    <row r="101" spans="1:12" ht="108.75" x14ac:dyDescent="0.5">
      <c r="A101" s="213"/>
      <c r="B101" s="214"/>
      <c r="C101" s="215"/>
      <c r="D101" s="204">
        <v>95</v>
      </c>
      <c r="E101" s="228" t="s">
        <v>51</v>
      </c>
      <c r="F101" s="223"/>
      <c r="G101" s="219"/>
      <c r="H101" s="208" t="s">
        <v>37</v>
      </c>
      <c r="I101" s="219"/>
      <c r="J101" s="218">
        <v>1050000</v>
      </c>
      <c r="L101" s="188">
        <v>1050000</v>
      </c>
    </row>
    <row r="102" spans="1:12" ht="87" x14ac:dyDescent="0.5">
      <c r="A102" s="213"/>
      <c r="B102" s="214"/>
      <c r="C102" s="215"/>
      <c r="D102" s="204">
        <v>96</v>
      </c>
      <c r="E102" s="228" t="s">
        <v>69</v>
      </c>
      <c r="F102" s="223"/>
      <c r="G102" s="219"/>
      <c r="H102" s="208" t="s">
        <v>65</v>
      </c>
      <c r="I102" s="219"/>
      <c r="J102" s="218">
        <v>1610800</v>
      </c>
      <c r="L102" s="188">
        <v>1610800</v>
      </c>
    </row>
    <row r="103" spans="1:12" ht="108.75" x14ac:dyDescent="0.5">
      <c r="A103" s="213"/>
      <c r="B103" s="214"/>
      <c r="C103" s="215"/>
      <c r="D103" s="204">
        <v>97</v>
      </c>
      <c r="E103" s="228" t="s">
        <v>52</v>
      </c>
      <c r="F103" s="223"/>
      <c r="G103" s="219"/>
      <c r="H103" s="208" t="s">
        <v>37</v>
      </c>
      <c r="I103" s="219"/>
      <c r="J103" s="218">
        <v>1000000</v>
      </c>
      <c r="L103" s="188">
        <v>1000000</v>
      </c>
    </row>
    <row r="104" spans="1:12" ht="65.25" x14ac:dyDescent="0.5">
      <c r="A104" s="213"/>
      <c r="B104" s="214"/>
      <c r="C104" s="215"/>
      <c r="D104" s="204">
        <v>98</v>
      </c>
      <c r="E104" s="228" t="s">
        <v>70</v>
      </c>
      <c r="F104" s="223"/>
      <c r="G104" s="219"/>
      <c r="H104" s="208" t="s">
        <v>65</v>
      </c>
      <c r="I104" s="219"/>
      <c r="J104" s="218">
        <v>1972000</v>
      </c>
      <c r="L104" s="188">
        <v>1972000</v>
      </c>
    </row>
    <row r="105" spans="1:12" ht="87" x14ac:dyDescent="0.5">
      <c r="A105" s="225"/>
      <c r="B105" s="226"/>
      <c r="C105" s="215"/>
      <c r="D105" s="204">
        <v>99</v>
      </c>
      <c r="E105" s="228" t="s">
        <v>53</v>
      </c>
      <c r="F105" s="223"/>
      <c r="G105" s="219"/>
      <c r="H105" s="208" t="s">
        <v>37</v>
      </c>
      <c r="I105" s="219"/>
      <c r="J105" s="218">
        <v>1500000</v>
      </c>
      <c r="L105" s="188">
        <v>1500000</v>
      </c>
    </row>
    <row r="106" spans="1:12" ht="65.25" x14ac:dyDescent="0.5">
      <c r="A106" s="213"/>
      <c r="B106" s="214"/>
      <c r="C106" s="198"/>
      <c r="D106" s="204">
        <v>100</v>
      </c>
      <c r="E106" s="232" t="s">
        <v>36</v>
      </c>
      <c r="F106" s="223"/>
      <c r="G106" s="219"/>
      <c r="H106" s="208" t="s">
        <v>37</v>
      </c>
      <c r="I106" s="219"/>
      <c r="J106" s="218">
        <v>2080000</v>
      </c>
      <c r="L106" s="188">
        <v>2080000</v>
      </c>
    </row>
    <row r="107" spans="1:12" ht="87" x14ac:dyDescent="0.5">
      <c r="A107" s="213"/>
      <c r="B107" s="214"/>
      <c r="C107" s="198"/>
      <c r="D107" s="204">
        <v>101</v>
      </c>
      <c r="E107" s="232" t="s">
        <v>38</v>
      </c>
      <c r="F107" s="223"/>
      <c r="G107" s="219"/>
      <c r="H107" s="208" t="s">
        <v>37</v>
      </c>
      <c r="I107" s="219"/>
      <c r="J107" s="218">
        <v>2647000</v>
      </c>
      <c r="L107" s="188">
        <v>2647000</v>
      </c>
    </row>
    <row r="108" spans="1:12" ht="108.75" x14ac:dyDescent="0.5">
      <c r="A108" s="213"/>
      <c r="B108" s="214"/>
      <c r="C108" s="215"/>
      <c r="D108" s="204">
        <v>102</v>
      </c>
      <c r="E108" s="216" t="s">
        <v>130</v>
      </c>
      <c r="F108" s="217"/>
      <c r="G108" s="187"/>
      <c r="H108" s="219" t="s">
        <v>120</v>
      </c>
      <c r="I108" s="187"/>
      <c r="J108" s="218">
        <v>1051000</v>
      </c>
      <c r="L108" s="188">
        <v>1051000</v>
      </c>
    </row>
    <row r="109" spans="1:12" ht="48" customHeight="1" x14ac:dyDescent="0.5">
      <c r="A109" s="376" t="s">
        <v>149</v>
      </c>
      <c r="B109" s="377"/>
      <c r="C109" s="225"/>
      <c r="D109" s="234"/>
      <c r="E109" s="217"/>
      <c r="F109" s="217"/>
      <c r="G109" s="187"/>
      <c r="H109" s="187"/>
      <c r="I109" s="187"/>
      <c r="J109" s="235">
        <f>SUM(J110:J114)</f>
        <v>14237000</v>
      </c>
      <c r="L109" s="236">
        <v>14237000</v>
      </c>
    </row>
    <row r="110" spans="1:12" ht="87" x14ac:dyDescent="0.5">
      <c r="A110" s="374"/>
      <c r="B110" s="375"/>
      <c r="C110" s="215"/>
      <c r="D110" s="234">
        <v>1</v>
      </c>
      <c r="E110" s="216" t="s">
        <v>150</v>
      </c>
      <c r="F110" s="217"/>
      <c r="G110" s="187"/>
      <c r="H110" s="219" t="s">
        <v>104</v>
      </c>
      <c r="I110" s="187"/>
      <c r="J110" s="218">
        <v>846000</v>
      </c>
      <c r="L110" s="188">
        <v>846000</v>
      </c>
    </row>
    <row r="111" spans="1:12" ht="65.25" x14ac:dyDescent="0.5">
      <c r="A111" s="374"/>
      <c r="B111" s="375"/>
      <c r="C111" s="225"/>
      <c r="D111" s="234">
        <v>2</v>
      </c>
      <c r="E111" s="216" t="s">
        <v>151</v>
      </c>
      <c r="F111" s="217"/>
      <c r="G111" s="187"/>
      <c r="H111" s="219" t="s">
        <v>72</v>
      </c>
      <c r="I111" s="187"/>
      <c r="J111" s="218">
        <v>3817000</v>
      </c>
      <c r="L111" s="188">
        <v>3817000</v>
      </c>
    </row>
    <row r="112" spans="1:12" ht="65.25" x14ac:dyDescent="0.5">
      <c r="A112" s="374"/>
      <c r="B112" s="375"/>
      <c r="C112" s="215"/>
      <c r="D112" s="234">
        <v>3</v>
      </c>
      <c r="E112" s="216" t="s">
        <v>152</v>
      </c>
      <c r="F112" s="217"/>
      <c r="G112" s="187"/>
      <c r="H112" s="219" t="s">
        <v>94</v>
      </c>
      <c r="I112" s="187"/>
      <c r="J112" s="218">
        <v>1940000</v>
      </c>
      <c r="L112" s="188">
        <v>1940000</v>
      </c>
    </row>
    <row r="113" spans="1:12" ht="87" x14ac:dyDescent="0.5">
      <c r="A113" s="374"/>
      <c r="B113" s="375"/>
      <c r="C113" s="215"/>
      <c r="D113" s="234">
        <v>4</v>
      </c>
      <c r="E113" s="216" t="s">
        <v>153</v>
      </c>
      <c r="F113" s="217"/>
      <c r="G113" s="187"/>
      <c r="H113" s="219" t="s">
        <v>94</v>
      </c>
      <c r="I113" s="187"/>
      <c r="J113" s="218">
        <v>4714000</v>
      </c>
      <c r="L113" s="188">
        <v>4714000</v>
      </c>
    </row>
    <row r="114" spans="1:12" ht="87" x14ac:dyDescent="0.5">
      <c r="A114" s="237"/>
      <c r="B114" s="238"/>
      <c r="C114" s="215"/>
      <c r="D114" s="234">
        <v>5</v>
      </c>
      <c r="E114" s="216" t="s">
        <v>154</v>
      </c>
      <c r="F114" s="217"/>
      <c r="G114" s="187"/>
      <c r="H114" s="219" t="s">
        <v>120</v>
      </c>
      <c r="I114" s="187"/>
      <c r="J114" s="218">
        <v>2920000</v>
      </c>
      <c r="L114" s="188">
        <v>2920000</v>
      </c>
    </row>
    <row r="115" spans="1:12" ht="54" customHeight="1" x14ac:dyDescent="0.5">
      <c r="A115" s="376" t="s">
        <v>155</v>
      </c>
      <c r="B115" s="377"/>
      <c r="C115" s="215"/>
      <c r="D115" s="234"/>
      <c r="E115" s="217"/>
      <c r="F115" s="217"/>
      <c r="G115" s="187"/>
      <c r="H115" s="187"/>
      <c r="I115" s="187"/>
      <c r="J115" s="235">
        <f>SUM(J116:J121)</f>
        <v>68900000</v>
      </c>
      <c r="L115" s="236">
        <v>68900000</v>
      </c>
    </row>
    <row r="116" spans="1:12" ht="87" x14ac:dyDescent="0.5">
      <c r="A116" s="374"/>
      <c r="B116" s="375"/>
      <c r="C116" s="215"/>
      <c r="D116" s="234">
        <v>1</v>
      </c>
      <c r="E116" s="216" t="s">
        <v>523</v>
      </c>
      <c r="F116" s="217"/>
      <c r="G116" s="187"/>
      <c r="H116" s="208" t="s">
        <v>101</v>
      </c>
      <c r="I116" s="187"/>
      <c r="J116" s="218">
        <v>4000000</v>
      </c>
      <c r="L116" s="188">
        <v>4000000</v>
      </c>
    </row>
    <row r="117" spans="1:12" ht="65.25" x14ac:dyDescent="0.5">
      <c r="A117" s="374"/>
      <c r="B117" s="375"/>
      <c r="C117" s="215"/>
      <c r="D117" s="234">
        <v>2</v>
      </c>
      <c r="E117" s="216" t="s">
        <v>156</v>
      </c>
      <c r="F117" s="217"/>
      <c r="G117" s="187"/>
      <c r="H117" s="219" t="s">
        <v>135</v>
      </c>
      <c r="I117" s="187"/>
      <c r="J117" s="218">
        <v>1800000</v>
      </c>
      <c r="L117" s="188">
        <v>1800000</v>
      </c>
    </row>
    <row r="118" spans="1:12" ht="65.25" x14ac:dyDescent="0.5">
      <c r="A118" s="374"/>
      <c r="B118" s="375"/>
      <c r="C118" s="215"/>
      <c r="D118" s="234">
        <v>3</v>
      </c>
      <c r="E118" s="216" t="s">
        <v>422</v>
      </c>
      <c r="F118" s="217"/>
      <c r="G118" s="187"/>
      <c r="H118" s="219" t="s">
        <v>135</v>
      </c>
      <c r="I118" s="187"/>
      <c r="J118" s="218">
        <v>1800000</v>
      </c>
      <c r="L118" s="188">
        <v>1800000</v>
      </c>
    </row>
    <row r="119" spans="1:12" ht="65.25" x14ac:dyDescent="0.5">
      <c r="A119" s="374"/>
      <c r="B119" s="375"/>
      <c r="C119" s="215"/>
      <c r="D119" s="234">
        <v>4</v>
      </c>
      <c r="E119" s="239" t="s">
        <v>524</v>
      </c>
      <c r="F119" s="217"/>
      <c r="G119" s="187"/>
      <c r="H119" s="219" t="s">
        <v>104</v>
      </c>
      <c r="I119" s="187"/>
      <c r="J119" s="222">
        <v>2500000</v>
      </c>
      <c r="L119" s="188">
        <v>2500000</v>
      </c>
    </row>
    <row r="120" spans="1:12" ht="108.75" x14ac:dyDescent="0.5">
      <c r="A120" s="237"/>
      <c r="B120" s="238"/>
      <c r="C120" s="215"/>
      <c r="D120" s="234">
        <v>5</v>
      </c>
      <c r="E120" s="216" t="s">
        <v>440</v>
      </c>
      <c r="F120" s="217"/>
      <c r="G120" s="187"/>
      <c r="H120" s="208" t="s">
        <v>438</v>
      </c>
      <c r="I120" s="187"/>
      <c r="J120" s="218">
        <v>34800000</v>
      </c>
      <c r="L120" s="188">
        <v>34800000</v>
      </c>
    </row>
    <row r="121" spans="1:12" ht="65.25" x14ac:dyDescent="0.5">
      <c r="A121" s="237"/>
      <c r="B121" s="238"/>
      <c r="C121" s="215"/>
      <c r="D121" s="234">
        <v>6</v>
      </c>
      <c r="E121" s="216" t="s">
        <v>439</v>
      </c>
      <c r="F121" s="217"/>
      <c r="G121" s="187"/>
      <c r="H121" s="208" t="s">
        <v>438</v>
      </c>
      <c r="I121" s="187"/>
      <c r="J121" s="218">
        <v>24000000</v>
      </c>
      <c r="L121" s="188">
        <v>24000000</v>
      </c>
    </row>
    <row r="122" spans="1:12" ht="51.75" customHeight="1" x14ac:dyDescent="0.5">
      <c r="A122" s="376" t="s">
        <v>159</v>
      </c>
      <c r="B122" s="377"/>
      <c r="C122" s="234">
        <v>3</v>
      </c>
      <c r="D122" s="234"/>
      <c r="E122" s="226"/>
      <c r="F122" s="206" t="s">
        <v>232</v>
      </c>
      <c r="G122" s="219" t="s">
        <v>34</v>
      </c>
      <c r="H122" s="224"/>
      <c r="I122" s="219">
        <v>2.1</v>
      </c>
      <c r="J122" s="240">
        <f>SUM(J123+J124+J132)</f>
        <v>44935200</v>
      </c>
      <c r="K122" s="241">
        <v>44935200</v>
      </c>
      <c r="L122" s="242"/>
    </row>
    <row r="123" spans="1:12" ht="83.25" customHeight="1" x14ac:dyDescent="0.5">
      <c r="A123" s="376" t="s">
        <v>160</v>
      </c>
      <c r="B123" s="377"/>
      <c r="C123" s="215"/>
      <c r="D123" s="234">
        <v>1</v>
      </c>
      <c r="E123" s="226" t="s">
        <v>161</v>
      </c>
      <c r="F123" s="217"/>
      <c r="G123" s="187"/>
      <c r="H123" s="243" t="s">
        <v>423</v>
      </c>
      <c r="I123" s="187"/>
      <c r="J123" s="218">
        <v>3000000</v>
      </c>
      <c r="K123" s="242">
        <v>3000000</v>
      </c>
    </row>
    <row r="124" spans="1:12" ht="69" customHeight="1" x14ac:dyDescent="0.5">
      <c r="A124" s="376" t="s">
        <v>162</v>
      </c>
      <c r="B124" s="377"/>
      <c r="C124" s="215"/>
      <c r="D124" s="234"/>
      <c r="E124" s="216"/>
      <c r="F124" s="217"/>
      <c r="G124" s="187"/>
      <c r="H124" s="243"/>
      <c r="I124" s="187"/>
      <c r="J124" s="244">
        <f>SUM(J125:J131)</f>
        <v>24211780</v>
      </c>
      <c r="K124" s="245">
        <v>24211780</v>
      </c>
    </row>
    <row r="125" spans="1:12" ht="65.25" x14ac:dyDescent="0.5">
      <c r="A125" s="374"/>
      <c r="B125" s="375"/>
      <c r="C125" s="215"/>
      <c r="D125" s="246">
        <v>1</v>
      </c>
      <c r="E125" s="247" t="s">
        <v>165</v>
      </c>
      <c r="F125" s="217"/>
      <c r="G125" s="187"/>
      <c r="H125" s="248" t="s">
        <v>164</v>
      </c>
      <c r="I125" s="187"/>
      <c r="J125" s="218">
        <v>3897600</v>
      </c>
      <c r="K125" s="242">
        <v>3897600</v>
      </c>
    </row>
    <row r="126" spans="1:12" ht="65.25" x14ac:dyDescent="0.5">
      <c r="A126" s="374"/>
      <c r="B126" s="375"/>
      <c r="C126" s="215"/>
      <c r="D126" s="246">
        <v>2</v>
      </c>
      <c r="E126" s="247" t="s">
        <v>166</v>
      </c>
      <c r="F126" s="217"/>
      <c r="G126" s="187"/>
      <c r="H126" s="248" t="s">
        <v>167</v>
      </c>
      <c r="I126" s="187"/>
      <c r="J126" s="218">
        <v>1000000</v>
      </c>
      <c r="K126" s="242">
        <v>1000000</v>
      </c>
    </row>
    <row r="127" spans="1:12" ht="43.5" x14ac:dyDescent="0.5">
      <c r="A127" s="374"/>
      <c r="B127" s="375"/>
      <c r="C127" s="215"/>
      <c r="D127" s="246">
        <v>3</v>
      </c>
      <c r="E127" s="247" t="s">
        <v>169</v>
      </c>
      <c r="F127" s="217"/>
      <c r="G127" s="187"/>
      <c r="H127" s="248" t="s">
        <v>164</v>
      </c>
      <c r="I127" s="187"/>
      <c r="J127" s="218">
        <v>2413200</v>
      </c>
      <c r="K127" s="242">
        <v>2413200</v>
      </c>
    </row>
    <row r="128" spans="1:12" ht="43.5" x14ac:dyDescent="0.5">
      <c r="A128" s="374"/>
      <c r="B128" s="375"/>
      <c r="C128" s="215"/>
      <c r="D128" s="246">
        <v>4</v>
      </c>
      <c r="E128" s="247" t="s">
        <v>171</v>
      </c>
      <c r="F128" s="217"/>
      <c r="G128" s="187"/>
      <c r="H128" s="248" t="s">
        <v>172</v>
      </c>
      <c r="I128" s="187"/>
      <c r="J128" s="218">
        <v>4668980</v>
      </c>
      <c r="K128" s="242">
        <v>4668980</v>
      </c>
    </row>
    <row r="129" spans="1:12" ht="65.25" x14ac:dyDescent="0.5">
      <c r="A129" s="374"/>
      <c r="B129" s="375"/>
      <c r="C129" s="215"/>
      <c r="D129" s="246">
        <v>5</v>
      </c>
      <c r="E129" s="216" t="s">
        <v>163</v>
      </c>
      <c r="F129" s="217"/>
      <c r="G129" s="187"/>
      <c r="H129" s="243" t="s">
        <v>164</v>
      </c>
      <c r="I129" s="187"/>
      <c r="J129" s="218">
        <v>8732000</v>
      </c>
      <c r="K129" s="242">
        <v>8732000</v>
      </c>
    </row>
    <row r="130" spans="1:12" ht="66" customHeight="1" x14ac:dyDescent="0.5">
      <c r="A130" s="374"/>
      <c r="B130" s="375"/>
      <c r="C130" s="215"/>
      <c r="D130" s="246">
        <v>6</v>
      </c>
      <c r="E130" s="247" t="s">
        <v>168</v>
      </c>
      <c r="F130" s="217"/>
      <c r="G130" s="187"/>
      <c r="H130" s="248" t="s">
        <v>167</v>
      </c>
      <c r="I130" s="187"/>
      <c r="J130" s="218">
        <v>1000000</v>
      </c>
      <c r="K130" s="242">
        <v>1000000</v>
      </c>
    </row>
    <row r="131" spans="1:12" ht="65.25" x14ac:dyDescent="0.5">
      <c r="A131" s="380"/>
      <c r="B131" s="381"/>
      <c r="C131" s="249"/>
      <c r="D131" s="250">
        <v>7</v>
      </c>
      <c r="E131" s="251" t="s">
        <v>170</v>
      </c>
      <c r="F131" s="252"/>
      <c r="G131" s="253"/>
      <c r="H131" s="254" t="s">
        <v>167</v>
      </c>
      <c r="I131" s="253"/>
      <c r="J131" s="255">
        <v>2500000</v>
      </c>
      <c r="K131" s="256">
        <v>2500000</v>
      </c>
      <c r="L131" s="257"/>
    </row>
    <row r="132" spans="1:12" ht="54" customHeight="1" x14ac:dyDescent="0.5">
      <c r="A132" s="376" t="s">
        <v>173</v>
      </c>
      <c r="B132" s="377"/>
      <c r="C132" s="215"/>
      <c r="D132" s="246"/>
      <c r="E132" s="247"/>
      <c r="F132" s="217"/>
      <c r="G132" s="187"/>
      <c r="H132" s="248"/>
      <c r="I132" s="187"/>
      <c r="J132" s="244">
        <f>SUM(J133:J134)</f>
        <v>17723420</v>
      </c>
      <c r="K132" s="236">
        <f>SUM(K133:K134)</f>
        <v>17723420</v>
      </c>
    </row>
    <row r="133" spans="1:12" ht="51.75" customHeight="1" x14ac:dyDescent="0.5">
      <c r="A133" s="374"/>
      <c r="B133" s="375"/>
      <c r="C133" s="215"/>
      <c r="D133" s="246">
        <v>1</v>
      </c>
      <c r="E133" s="247" t="s">
        <v>175</v>
      </c>
      <c r="F133" s="217"/>
      <c r="G133" s="187"/>
      <c r="H133" s="248" t="s">
        <v>176</v>
      </c>
      <c r="I133" s="187"/>
      <c r="J133" s="218">
        <v>347200</v>
      </c>
      <c r="K133" s="242">
        <v>347200</v>
      </c>
    </row>
    <row r="134" spans="1:12" ht="52.5" customHeight="1" x14ac:dyDescent="0.5">
      <c r="A134" s="374"/>
      <c r="B134" s="375"/>
      <c r="C134" s="215"/>
      <c r="D134" s="246">
        <v>2</v>
      </c>
      <c r="E134" s="247" t="s">
        <v>174</v>
      </c>
      <c r="F134" s="217"/>
      <c r="G134" s="187"/>
      <c r="H134" s="248" t="s">
        <v>164</v>
      </c>
      <c r="I134" s="187"/>
      <c r="J134" s="218">
        <v>17376220</v>
      </c>
      <c r="K134" s="242">
        <v>17376220</v>
      </c>
    </row>
    <row r="135" spans="1:12" ht="66" customHeight="1" x14ac:dyDescent="0.5">
      <c r="A135" s="376" t="s">
        <v>177</v>
      </c>
      <c r="B135" s="377"/>
      <c r="C135" s="234">
        <v>6</v>
      </c>
      <c r="D135" s="246"/>
      <c r="E135" s="258"/>
      <c r="F135" s="206" t="s">
        <v>232</v>
      </c>
      <c r="G135" s="219" t="s">
        <v>34</v>
      </c>
      <c r="H135" s="187"/>
      <c r="I135" s="219">
        <v>2.1</v>
      </c>
      <c r="J135" s="240">
        <f>SUM(J136+J137)</f>
        <v>2900000</v>
      </c>
      <c r="K135" s="259">
        <v>2900000</v>
      </c>
    </row>
    <row r="136" spans="1:12" ht="164.25" customHeight="1" x14ac:dyDescent="0.5">
      <c r="A136" s="376" t="s">
        <v>178</v>
      </c>
      <c r="B136" s="377"/>
      <c r="C136" s="215"/>
      <c r="D136" s="246"/>
      <c r="E136" s="247" t="s">
        <v>179</v>
      </c>
      <c r="F136" s="217"/>
      <c r="G136" s="187"/>
      <c r="H136" s="208" t="s">
        <v>180</v>
      </c>
      <c r="I136" s="187"/>
      <c r="J136" s="218">
        <v>1900000</v>
      </c>
      <c r="K136" s="242">
        <v>1900000</v>
      </c>
    </row>
    <row r="137" spans="1:12" ht="217.5" x14ac:dyDescent="0.5">
      <c r="A137" s="376" t="s">
        <v>181</v>
      </c>
      <c r="B137" s="377"/>
      <c r="C137" s="215"/>
      <c r="D137" s="246"/>
      <c r="E137" s="247" t="s">
        <v>182</v>
      </c>
      <c r="F137" s="217"/>
      <c r="G137" s="187"/>
      <c r="H137" s="208" t="s">
        <v>180</v>
      </c>
      <c r="I137" s="187"/>
      <c r="J137" s="218">
        <v>1000000</v>
      </c>
      <c r="K137" s="242">
        <v>1000000</v>
      </c>
    </row>
    <row r="138" spans="1:12" ht="42.75" customHeight="1" x14ac:dyDescent="0.5">
      <c r="A138" s="376" t="s">
        <v>183</v>
      </c>
      <c r="B138" s="377"/>
      <c r="C138" s="215"/>
      <c r="D138" s="246"/>
      <c r="E138" s="258"/>
      <c r="F138" s="217"/>
      <c r="G138" s="187"/>
      <c r="H138" s="187"/>
      <c r="I138" s="187"/>
      <c r="J138" s="235">
        <f>SUM(J140:J158)</f>
        <v>4599661100</v>
      </c>
    </row>
    <row r="139" spans="1:12" ht="28.5" customHeight="1" x14ac:dyDescent="0.5">
      <c r="A139" s="224" t="s">
        <v>184</v>
      </c>
      <c r="B139" s="187"/>
      <c r="C139" s="215"/>
      <c r="D139" s="246"/>
      <c r="E139" s="258"/>
      <c r="F139" s="217"/>
      <c r="G139" s="187"/>
      <c r="H139" s="187"/>
      <c r="I139" s="187"/>
      <c r="J139" s="260"/>
    </row>
    <row r="140" spans="1:12" ht="65.25" customHeight="1" x14ac:dyDescent="0.5">
      <c r="A140" s="376" t="s">
        <v>185</v>
      </c>
      <c r="B140" s="377"/>
      <c r="C140" s="215"/>
      <c r="D140" s="246"/>
      <c r="E140" s="247" t="s">
        <v>186</v>
      </c>
      <c r="F140" s="217"/>
      <c r="G140" s="187"/>
      <c r="H140" s="248" t="s">
        <v>187</v>
      </c>
      <c r="I140" s="187"/>
      <c r="J140" s="218">
        <v>161930000</v>
      </c>
    </row>
    <row r="141" spans="1:12" ht="43.5" x14ac:dyDescent="0.5">
      <c r="A141" s="378"/>
      <c r="B141" s="379"/>
      <c r="C141" s="213"/>
      <c r="D141" s="246"/>
      <c r="E141" s="247" t="s">
        <v>188</v>
      </c>
      <c r="F141" s="217"/>
      <c r="G141" s="187"/>
      <c r="H141" s="248" t="s">
        <v>187</v>
      </c>
      <c r="I141" s="187"/>
      <c r="J141" s="218">
        <v>21320000</v>
      </c>
    </row>
    <row r="142" spans="1:12" ht="43.5" x14ac:dyDescent="0.5">
      <c r="A142" s="378"/>
      <c r="B142" s="379"/>
      <c r="C142" s="213"/>
      <c r="D142" s="246"/>
      <c r="E142" s="247" t="s">
        <v>189</v>
      </c>
      <c r="F142" s="217"/>
      <c r="G142" s="187"/>
      <c r="H142" s="248" t="s">
        <v>187</v>
      </c>
      <c r="I142" s="187"/>
      <c r="J142" s="218">
        <v>13400000</v>
      </c>
    </row>
    <row r="143" spans="1:12" ht="43.5" x14ac:dyDescent="0.5">
      <c r="A143" s="378"/>
      <c r="B143" s="379"/>
      <c r="C143" s="213"/>
      <c r="D143" s="246"/>
      <c r="E143" s="247" t="s">
        <v>190</v>
      </c>
      <c r="F143" s="217"/>
      <c r="G143" s="187"/>
      <c r="H143" s="248" t="s">
        <v>187</v>
      </c>
      <c r="I143" s="187"/>
      <c r="J143" s="218">
        <v>30000000</v>
      </c>
    </row>
    <row r="144" spans="1:12" ht="41.25" customHeight="1" x14ac:dyDescent="0.5">
      <c r="A144" s="378"/>
      <c r="B144" s="379"/>
      <c r="C144" s="213"/>
      <c r="D144" s="246"/>
      <c r="E144" s="247" t="s">
        <v>191</v>
      </c>
      <c r="F144" s="217"/>
      <c r="G144" s="187"/>
      <c r="H144" s="248" t="s">
        <v>187</v>
      </c>
      <c r="I144" s="187"/>
      <c r="J144" s="218">
        <v>330000000</v>
      </c>
    </row>
    <row r="145" spans="1:10" ht="41.25" customHeight="1" x14ac:dyDescent="0.5">
      <c r="A145" s="378"/>
      <c r="B145" s="379"/>
      <c r="C145" s="261"/>
      <c r="D145" s="246"/>
      <c r="E145" s="247" t="s">
        <v>192</v>
      </c>
      <c r="F145" s="217"/>
      <c r="G145" s="187"/>
      <c r="H145" s="248" t="s">
        <v>187</v>
      </c>
      <c r="I145" s="187"/>
      <c r="J145" s="218">
        <v>30000000</v>
      </c>
    </row>
    <row r="146" spans="1:10" ht="45" customHeight="1" x14ac:dyDescent="0.5">
      <c r="A146" s="378"/>
      <c r="B146" s="379"/>
      <c r="C146" s="262"/>
      <c r="D146" s="246"/>
      <c r="E146" s="247" t="s">
        <v>193</v>
      </c>
      <c r="F146" s="217"/>
      <c r="G146" s="187"/>
      <c r="H146" s="248" t="s">
        <v>187</v>
      </c>
      <c r="I146" s="187"/>
      <c r="J146" s="218">
        <v>25000000</v>
      </c>
    </row>
    <row r="147" spans="1:10" ht="39.75" customHeight="1" x14ac:dyDescent="0.5">
      <c r="A147" s="378"/>
      <c r="B147" s="379"/>
      <c r="C147" s="262"/>
      <c r="D147" s="246"/>
      <c r="E147" s="247" t="s">
        <v>194</v>
      </c>
      <c r="F147" s="217"/>
      <c r="G147" s="187"/>
      <c r="H147" s="248" t="s">
        <v>195</v>
      </c>
      <c r="I147" s="187"/>
      <c r="J147" s="218">
        <v>115000000</v>
      </c>
    </row>
    <row r="148" spans="1:10" ht="43.5" customHeight="1" x14ac:dyDescent="0.5">
      <c r="A148" s="378"/>
      <c r="B148" s="379"/>
      <c r="C148" s="262"/>
      <c r="D148" s="246"/>
      <c r="E148" s="247" t="s">
        <v>196</v>
      </c>
      <c r="F148" s="217"/>
      <c r="G148" s="187"/>
      <c r="H148" s="248" t="s">
        <v>195</v>
      </c>
      <c r="I148" s="187"/>
      <c r="J148" s="218">
        <v>30000000</v>
      </c>
    </row>
    <row r="149" spans="1:10" ht="42" customHeight="1" x14ac:dyDescent="0.5">
      <c r="A149" s="378"/>
      <c r="B149" s="379"/>
      <c r="C149" s="262"/>
      <c r="D149" s="246"/>
      <c r="E149" s="247" t="s">
        <v>197</v>
      </c>
      <c r="F149" s="217"/>
      <c r="G149" s="187"/>
      <c r="H149" s="248" t="s">
        <v>195</v>
      </c>
      <c r="I149" s="187"/>
      <c r="J149" s="218">
        <v>25000000</v>
      </c>
    </row>
    <row r="150" spans="1:10" ht="41.25" customHeight="1" x14ac:dyDescent="0.5">
      <c r="A150" s="378"/>
      <c r="B150" s="379"/>
      <c r="C150" s="262"/>
      <c r="D150" s="246"/>
      <c r="E150" s="247" t="s">
        <v>198</v>
      </c>
      <c r="F150" s="217"/>
      <c r="G150" s="187"/>
      <c r="H150" s="248" t="s">
        <v>195</v>
      </c>
      <c r="I150" s="187"/>
      <c r="J150" s="218">
        <v>50000000</v>
      </c>
    </row>
    <row r="151" spans="1:10" ht="45.75" customHeight="1" x14ac:dyDescent="0.5">
      <c r="A151" s="378"/>
      <c r="B151" s="379"/>
      <c r="C151" s="262"/>
      <c r="D151" s="246"/>
      <c r="E151" s="247" t="s">
        <v>199</v>
      </c>
      <c r="F151" s="217"/>
      <c r="G151" s="187"/>
      <c r="H151" s="248" t="s">
        <v>195</v>
      </c>
      <c r="I151" s="187"/>
      <c r="J151" s="218">
        <v>50000000</v>
      </c>
    </row>
    <row r="152" spans="1:10" ht="39.75" customHeight="1" x14ac:dyDescent="0.5">
      <c r="A152" s="378"/>
      <c r="B152" s="379"/>
      <c r="C152" s="262"/>
      <c r="D152" s="246"/>
      <c r="E152" s="247" t="s">
        <v>200</v>
      </c>
      <c r="F152" s="217"/>
      <c r="G152" s="187"/>
      <c r="H152" s="248" t="s">
        <v>195</v>
      </c>
      <c r="I152" s="187"/>
      <c r="J152" s="218">
        <v>41500000</v>
      </c>
    </row>
    <row r="153" spans="1:10" ht="42.75" customHeight="1" x14ac:dyDescent="0.5">
      <c r="A153" s="378"/>
      <c r="B153" s="379"/>
      <c r="C153" s="262"/>
      <c r="D153" s="246"/>
      <c r="E153" s="247" t="s">
        <v>201</v>
      </c>
      <c r="F153" s="217"/>
      <c r="G153" s="187"/>
      <c r="H153" s="248" t="s">
        <v>195</v>
      </c>
      <c r="I153" s="187"/>
      <c r="J153" s="218">
        <v>15000000</v>
      </c>
    </row>
    <row r="154" spans="1:10" ht="43.5" customHeight="1" x14ac:dyDescent="0.5">
      <c r="A154" s="378"/>
      <c r="B154" s="379"/>
      <c r="C154" s="262"/>
      <c r="D154" s="246"/>
      <c r="E154" s="247" t="s">
        <v>202</v>
      </c>
      <c r="F154" s="217"/>
      <c r="G154" s="187"/>
      <c r="H154" s="248" t="s">
        <v>195</v>
      </c>
      <c r="I154" s="187"/>
      <c r="J154" s="218">
        <v>148000000</v>
      </c>
    </row>
    <row r="155" spans="1:10" ht="45" customHeight="1" x14ac:dyDescent="0.5">
      <c r="A155" s="378"/>
      <c r="B155" s="379"/>
      <c r="C155" s="262"/>
      <c r="D155" s="246"/>
      <c r="E155" s="247" t="s">
        <v>203</v>
      </c>
      <c r="F155" s="217"/>
      <c r="G155" s="187"/>
      <c r="H155" s="248" t="s">
        <v>195</v>
      </c>
      <c r="I155" s="187"/>
      <c r="J155" s="218">
        <v>30000000</v>
      </c>
    </row>
    <row r="156" spans="1:10" ht="49.5" customHeight="1" x14ac:dyDescent="0.5">
      <c r="A156" s="376" t="s">
        <v>204</v>
      </c>
      <c r="B156" s="377"/>
      <c r="C156" s="215"/>
      <c r="D156" s="246"/>
      <c r="E156" s="247"/>
      <c r="F156" s="217"/>
      <c r="G156" s="187"/>
      <c r="H156" s="248"/>
      <c r="I156" s="187"/>
      <c r="J156" s="218"/>
    </row>
    <row r="157" spans="1:10" ht="63.75" customHeight="1" x14ac:dyDescent="0.5">
      <c r="A157" s="376" t="s">
        <v>205</v>
      </c>
      <c r="B157" s="377"/>
      <c r="C157" s="215"/>
      <c r="D157" s="246"/>
      <c r="E157" s="263"/>
      <c r="F157" s="217"/>
      <c r="G157" s="187"/>
      <c r="H157" s="187"/>
      <c r="I157" s="187"/>
      <c r="J157" s="260"/>
    </row>
    <row r="158" spans="1:10" ht="45" customHeight="1" x14ac:dyDescent="0.5">
      <c r="A158" s="374"/>
      <c r="B158" s="375"/>
      <c r="C158" s="215"/>
      <c r="D158" s="246"/>
      <c r="E158" s="247" t="s">
        <v>206</v>
      </c>
      <c r="F158" s="217"/>
      <c r="G158" s="187"/>
      <c r="H158" s="248" t="s">
        <v>207</v>
      </c>
      <c r="I158" s="187"/>
      <c r="J158" s="218">
        <v>3483511100</v>
      </c>
    </row>
    <row r="159" spans="1:10" x14ac:dyDescent="0.5">
      <c r="A159" s="374"/>
      <c r="B159" s="375"/>
      <c r="C159" s="215"/>
      <c r="D159" s="246"/>
      <c r="E159" s="247"/>
      <c r="F159" s="217"/>
      <c r="G159" s="187"/>
      <c r="H159" s="248"/>
      <c r="I159" s="187"/>
      <c r="J159" s="218"/>
    </row>
    <row r="160" spans="1:10" x14ac:dyDescent="0.5">
      <c r="A160" s="224" t="s">
        <v>208</v>
      </c>
      <c r="B160" s="187"/>
      <c r="C160" s="215"/>
      <c r="D160" s="246"/>
      <c r="E160" s="247"/>
      <c r="F160" s="217"/>
      <c r="G160" s="187"/>
      <c r="H160" s="248"/>
      <c r="I160" s="187"/>
      <c r="J160" s="235">
        <f>SUM(J161:J162)</f>
        <v>20165500</v>
      </c>
    </row>
    <row r="161" spans="1:10" ht="51" customHeight="1" x14ac:dyDescent="0.5">
      <c r="A161" s="376" t="s">
        <v>209</v>
      </c>
      <c r="B161" s="377"/>
      <c r="C161" s="215"/>
      <c r="D161" s="246"/>
      <c r="E161" s="263" t="s">
        <v>210</v>
      </c>
      <c r="F161" s="217"/>
      <c r="G161" s="187"/>
      <c r="H161" s="243" t="s">
        <v>211</v>
      </c>
      <c r="I161" s="187"/>
      <c r="J161" s="218">
        <v>12500000</v>
      </c>
    </row>
    <row r="162" spans="1:10" ht="68.25" customHeight="1" x14ac:dyDescent="0.5">
      <c r="A162" s="376" t="s">
        <v>212</v>
      </c>
      <c r="B162" s="377"/>
      <c r="C162" s="215"/>
      <c r="D162" s="246"/>
      <c r="E162" s="247" t="s">
        <v>213</v>
      </c>
      <c r="F162" s="217"/>
      <c r="G162" s="187"/>
      <c r="H162" s="243" t="s">
        <v>211</v>
      </c>
      <c r="I162" s="187"/>
      <c r="J162" s="218">
        <v>7665500</v>
      </c>
    </row>
    <row r="163" spans="1:10" x14ac:dyDescent="0.5">
      <c r="A163" s="224" t="s">
        <v>214</v>
      </c>
      <c r="B163" s="187"/>
      <c r="C163" s="215"/>
      <c r="D163" s="246"/>
      <c r="E163" s="258"/>
      <c r="F163" s="217"/>
      <c r="G163" s="187"/>
      <c r="H163" s="243"/>
      <c r="I163" s="187"/>
      <c r="J163" s="218"/>
    </row>
  </sheetData>
  <sortState ref="A7:J108">
    <sortCondition ref="D7:D108"/>
  </sortState>
  <mergeCells count="55">
    <mergeCell ref="A1:J1"/>
    <mergeCell ref="A2:B2"/>
    <mergeCell ref="A3:B3"/>
    <mergeCell ref="A4:B4"/>
    <mergeCell ref="A5:B5"/>
    <mergeCell ref="A6:B6"/>
    <mergeCell ref="A109:B109"/>
    <mergeCell ref="A110:B110"/>
    <mergeCell ref="A111:B111"/>
    <mergeCell ref="A112:B112"/>
    <mergeCell ref="A122:B122"/>
    <mergeCell ref="A123:B123"/>
    <mergeCell ref="A124:B124"/>
    <mergeCell ref="A113:B113"/>
    <mergeCell ref="A115:B115"/>
    <mergeCell ref="A117:B117"/>
    <mergeCell ref="A118:B118"/>
    <mergeCell ref="A116:B116"/>
    <mergeCell ref="A119:B119"/>
    <mergeCell ref="A125:B125"/>
    <mergeCell ref="A126:B126"/>
    <mergeCell ref="A127:B127"/>
    <mergeCell ref="A128:B128"/>
    <mergeCell ref="A129:B129"/>
    <mergeCell ref="A130:B130"/>
    <mergeCell ref="A131:B131"/>
    <mergeCell ref="A133:B133"/>
    <mergeCell ref="A135:B135"/>
    <mergeCell ref="A136:B136"/>
    <mergeCell ref="A137:B137"/>
    <mergeCell ref="A138:B138"/>
    <mergeCell ref="A140:B140"/>
    <mergeCell ref="A132:B132"/>
    <mergeCell ref="A134:B134"/>
    <mergeCell ref="A152:B152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9:B159"/>
    <mergeCell ref="A161:B161"/>
    <mergeCell ref="A162:B162"/>
    <mergeCell ref="A153:B153"/>
    <mergeCell ref="A154:B154"/>
    <mergeCell ref="A155:B155"/>
    <mergeCell ref="A156:B156"/>
    <mergeCell ref="A157:B157"/>
    <mergeCell ref="A158:B158"/>
  </mergeCells>
  <pageMargins left="0.23622047244094491" right="0.23622047244094491" top="0.74803149606299213" bottom="0.3149606299212598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view="pageLayout" topLeftCell="A19" zoomScale="87" zoomScaleNormal="100" zoomScalePageLayoutView="87" workbookViewId="0">
      <selection activeCell="E20" sqref="E20"/>
    </sheetView>
  </sheetViews>
  <sheetFormatPr defaultRowHeight="18.75" x14ac:dyDescent="0.3"/>
  <cols>
    <col min="1" max="1" width="18.375" style="10" customWidth="1"/>
    <col min="2" max="2" width="10.125" style="10" customWidth="1"/>
    <col min="3" max="3" width="6.875" style="10" hidden="1" customWidth="1"/>
    <col min="4" max="4" width="4.5" style="32" bestFit="1" customWidth="1"/>
    <col min="5" max="5" width="41" style="10" customWidth="1"/>
    <col min="6" max="6" width="8.875" style="10" hidden="1" customWidth="1"/>
    <col min="7" max="7" width="6.625" style="10" hidden="1" customWidth="1"/>
    <col min="8" max="8" width="14.75" style="10" customWidth="1"/>
    <col min="9" max="9" width="7.25" style="10" hidden="1" customWidth="1"/>
    <col min="10" max="10" width="15.75" style="33" customWidth="1"/>
    <col min="11" max="11" width="12.25" style="21" customWidth="1"/>
    <col min="12" max="12" width="14.375" style="74" customWidth="1"/>
    <col min="13" max="16384" width="9" style="10"/>
  </cols>
  <sheetData>
    <row r="1" spans="1:12" ht="20.25" x14ac:dyDescent="0.3">
      <c r="A1" s="401" t="s">
        <v>21</v>
      </c>
      <c r="B1" s="401"/>
      <c r="C1" s="401"/>
      <c r="D1" s="401"/>
      <c r="E1" s="401"/>
      <c r="F1" s="401"/>
      <c r="G1" s="401"/>
      <c r="H1" s="401"/>
      <c r="I1" s="401"/>
      <c r="J1" s="401"/>
    </row>
    <row r="2" spans="1:12" ht="78.75" x14ac:dyDescent="0.3">
      <c r="A2" s="402" t="s">
        <v>22</v>
      </c>
      <c r="B2" s="403"/>
      <c r="C2" s="158" t="s">
        <v>23</v>
      </c>
      <c r="D2" s="158"/>
      <c r="E2" s="96" t="s">
        <v>24</v>
      </c>
      <c r="F2" s="159" t="s">
        <v>25</v>
      </c>
      <c r="G2" s="86" t="s">
        <v>26</v>
      </c>
      <c r="H2" s="86" t="s">
        <v>27</v>
      </c>
      <c r="I2" s="11" t="s">
        <v>28</v>
      </c>
      <c r="J2" s="149" t="s">
        <v>29</v>
      </c>
      <c r="K2" s="144" t="s">
        <v>461</v>
      </c>
      <c r="L2" s="141" t="s">
        <v>462</v>
      </c>
    </row>
    <row r="3" spans="1:12" ht="100.5" customHeight="1" x14ac:dyDescent="0.3">
      <c r="A3" s="404" t="s">
        <v>30</v>
      </c>
      <c r="B3" s="405"/>
      <c r="C3" s="90"/>
      <c r="D3" s="104"/>
      <c r="E3" s="64"/>
      <c r="F3" s="64"/>
      <c r="G3" s="12"/>
      <c r="H3" s="12"/>
      <c r="I3" s="12"/>
      <c r="J3" s="120">
        <f>SUM(J4+J160+J138)</f>
        <v>511105700</v>
      </c>
    </row>
    <row r="4" spans="1:12" ht="33" customHeight="1" x14ac:dyDescent="0.3">
      <c r="A4" s="406" t="s">
        <v>31</v>
      </c>
      <c r="B4" s="407"/>
      <c r="C4" s="90"/>
      <c r="D4" s="104"/>
      <c r="E4" s="64"/>
      <c r="F4" s="64"/>
      <c r="G4" s="12"/>
      <c r="H4" s="12"/>
      <c r="I4" s="12"/>
      <c r="J4" s="150">
        <f>SUM(J5+J122+J135)</f>
        <v>490940200</v>
      </c>
    </row>
    <row r="5" spans="1:12" ht="45.75" customHeight="1" x14ac:dyDescent="0.3">
      <c r="A5" s="408" t="s">
        <v>32</v>
      </c>
      <c r="B5" s="409"/>
      <c r="C5" s="160">
        <v>1</v>
      </c>
      <c r="D5" s="160"/>
      <c r="E5" s="97"/>
      <c r="F5" s="95" t="s">
        <v>33</v>
      </c>
      <c r="G5" s="15" t="s">
        <v>34</v>
      </c>
      <c r="H5" s="12"/>
      <c r="I5" s="16">
        <v>2.4</v>
      </c>
      <c r="J5" s="151">
        <f>SUM(J6+J109+J115)</f>
        <v>443105000</v>
      </c>
      <c r="L5" s="111">
        <v>443105000</v>
      </c>
    </row>
    <row r="6" spans="1:12" ht="45.75" customHeight="1" x14ac:dyDescent="0.3">
      <c r="A6" s="408" t="s">
        <v>35</v>
      </c>
      <c r="B6" s="409"/>
      <c r="C6" s="157"/>
      <c r="D6" s="160"/>
      <c r="E6" s="97"/>
      <c r="F6" s="95"/>
      <c r="G6" s="15"/>
      <c r="H6" s="12"/>
      <c r="I6" s="16"/>
      <c r="J6" s="120">
        <f>SUM(J7:J108)</f>
        <v>359968000</v>
      </c>
      <c r="L6" s="114">
        <v>359968000</v>
      </c>
    </row>
    <row r="7" spans="1:12" ht="80.25" customHeight="1" x14ac:dyDescent="0.3">
      <c r="A7" s="92"/>
      <c r="B7" s="99"/>
      <c r="C7" s="23"/>
      <c r="D7" s="160">
        <v>1</v>
      </c>
      <c r="E7" s="62" t="s">
        <v>132</v>
      </c>
      <c r="F7" s="24"/>
      <c r="G7" s="21"/>
      <c r="H7" s="16" t="s">
        <v>133</v>
      </c>
      <c r="I7" s="21"/>
      <c r="J7" s="123">
        <v>8000000</v>
      </c>
      <c r="L7" s="74">
        <v>8000000</v>
      </c>
    </row>
    <row r="8" spans="1:12" ht="93.75" x14ac:dyDescent="0.3">
      <c r="A8" s="92"/>
      <c r="B8" s="99"/>
      <c r="C8" s="23"/>
      <c r="D8" s="160">
        <v>2</v>
      </c>
      <c r="E8" s="62" t="s">
        <v>105</v>
      </c>
      <c r="F8" s="24"/>
      <c r="G8" s="21"/>
      <c r="H8" s="18" t="s">
        <v>104</v>
      </c>
      <c r="I8" s="21"/>
      <c r="J8" s="123">
        <v>3250000</v>
      </c>
      <c r="L8" s="74">
        <v>3250000</v>
      </c>
    </row>
    <row r="9" spans="1:12" ht="93.75" x14ac:dyDescent="0.3">
      <c r="A9" s="162"/>
      <c r="B9" s="164"/>
      <c r="C9" s="157"/>
      <c r="D9" s="160">
        <v>3</v>
      </c>
      <c r="E9" s="164" t="s">
        <v>39</v>
      </c>
      <c r="F9" s="95"/>
      <c r="G9" s="15"/>
      <c r="H9" s="16" t="s">
        <v>37</v>
      </c>
      <c r="I9" s="16"/>
      <c r="J9" s="121">
        <v>1378100</v>
      </c>
      <c r="L9" s="74">
        <v>1378100</v>
      </c>
    </row>
    <row r="10" spans="1:12" ht="56.25" x14ac:dyDescent="0.3">
      <c r="A10" s="92"/>
      <c r="B10" s="99"/>
      <c r="C10" s="23"/>
      <c r="D10" s="160">
        <v>4</v>
      </c>
      <c r="E10" s="62" t="s">
        <v>436</v>
      </c>
      <c r="F10" s="88"/>
      <c r="G10" s="18"/>
      <c r="H10" s="18" t="s">
        <v>94</v>
      </c>
      <c r="I10" s="18"/>
      <c r="J10" s="123">
        <v>1450000</v>
      </c>
      <c r="K10" s="30"/>
      <c r="L10" s="74">
        <v>1450000</v>
      </c>
    </row>
    <row r="11" spans="1:12" ht="75" x14ac:dyDescent="0.3">
      <c r="A11" s="91"/>
      <c r="B11" s="100"/>
      <c r="C11" s="23"/>
      <c r="D11" s="160">
        <v>5</v>
      </c>
      <c r="E11" s="62" t="s">
        <v>58</v>
      </c>
      <c r="F11" s="88"/>
      <c r="G11" s="18"/>
      <c r="H11" s="16" t="s">
        <v>55</v>
      </c>
      <c r="I11" s="18"/>
      <c r="J11" s="123">
        <v>1342000</v>
      </c>
      <c r="L11" s="74">
        <v>1342000</v>
      </c>
    </row>
    <row r="12" spans="1:12" ht="83.25" customHeight="1" x14ac:dyDescent="0.3">
      <c r="A12" s="92"/>
      <c r="B12" s="99"/>
      <c r="C12" s="23"/>
      <c r="D12" s="160">
        <v>6</v>
      </c>
      <c r="E12" s="62" t="s">
        <v>71</v>
      </c>
      <c r="F12" s="88"/>
      <c r="G12" s="18"/>
      <c r="H12" s="18" t="s">
        <v>72</v>
      </c>
      <c r="I12" s="18"/>
      <c r="J12" s="129">
        <v>957000</v>
      </c>
      <c r="L12" s="74">
        <v>957000</v>
      </c>
    </row>
    <row r="13" spans="1:12" ht="102" customHeight="1" x14ac:dyDescent="0.3">
      <c r="A13" s="92"/>
      <c r="B13" s="99"/>
      <c r="C13" s="23"/>
      <c r="D13" s="160">
        <v>7</v>
      </c>
      <c r="E13" s="101" t="s">
        <v>87</v>
      </c>
      <c r="F13" s="88"/>
      <c r="G13" s="18"/>
      <c r="H13" s="18" t="s">
        <v>85</v>
      </c>
      <c r="I13" s="18"/>
      <c r="J13" s="123">
        <v>3784000</v>
      </c>
      <c r="L13" s="74">
        <v>3784000</v>
      </c>
    </row>
    <row r="14" spans="1:12" ht="66.75" customHeight="1" x14ac:dyDescent="0.3">
      <c r="A14" s="91"/>
      <c r="B14" s="100"/>
      <c r="C14" s="23"/>
      <c r="D14" s="160">
        <v>8</v>
      </c>
      <c r="E14" s="101" t="s">
        <v>112</v>
      </c>
      <c r="F14" s="24"/>
      <c r="G14" s="21"/>
      <c r="H14" s="16" t="s">
        <v>113</v>
      </c>
      <c r="I14" s="21"/>
      <c r="J14" s="123">
        <v>8500000</v>
      </c>
      <c r="L14" s="74">
        <v>8500000</v>
      </c>
    </row>
    <row r="15" spans="1:12" ht="112.5" x14ac:dyDescent="0.3">
      <c r="A15" s="92"/>
      <c r="B15" s="99"/>
      <c r="C15" s="23"/>
      <c r="D15" s="160">
        <v>9</v>
      </c>
      <c r="E15" s="101" t="s">
        <v>119</v>
      </c>
      <c r="F15" s="24"/>
      <c r="G15" s="21"/>
      <c r="H15" s="18" t="s">
        <v>120</v>
      </c>
      <c r="I15" s="21"/>
      <c r="J15" s="123">
        <v>1051000</v>
      </c>
      <c r="L15" s="74">
        <v>1051000</v>
      </c>
    </row>
    <row r="16" spans="1:12" ht="56.25" x14ac:dyDescent="0.3">
      <c r="A16" s="92"/>
      <c r="B16" s="99"/>
      <c r="C16" s="23"/>
      <c r="D16" s="160">
        <v>10</v>
      </c>
      <c r="E16" s="101" t="s">
        <v>100</v>
      </c>
      <c r="F16" s="24"/>
      <c r="G16" s="21"/>
      <c r="H16" s="16" t="s">
        <v>101</v>
      </c>
      <c r="I16" s="21"/>
      <c r="J16" s="123">
        <v>9990000</v>
      </c>
      <c r="L16" s="74">
        <v>9990000</v>
      </c>
    </row>
    <row r="17" spans="1:12" ht="56.25" x14ac:dyDescent="0.3">
      <c r="A17" s="92"/>
      <c r="B17" s="99"/>
      <c r="C17" s="23"/>
      <c r="D17" s="160">
        <v>11</v>
      </c>
      <c r="E17" s="101" t="s">
        <v>134</v>
      </c>
      <c r="F17" s="24"/>
      <c r="G17" s="21"/>
      <c r="H17" s="18" t="s">
        <v>135</v>
      </c>
      <c r="I17" s="21"/>
      <c r="J17" s="123">
        <v>4589000</v>
      </c>
      <c r="L17" s="74">
        <v>4589000</v>
      </c>
    </row>
    <row r="18" spans="1:12" ht="75" x14ac:dyDescent="0.3">
      <c r="A18" s="92"/>
      <c r="B18" s="99"/>
      <c r="C18" s="23"/>
      <c r="D18" s="160">
        <v>12</v>
      </c>
      <c r="E18" s="101" t="s">
        <v>106</v>
      </c>
      <c r="F18" s="24"/>
      <c r="G18" s="21"/>
      <c r="H18" s="18" t="s">
        <v>104</v>
      </c>
      <c r="I18" s="21"/>
      <c r="J18" s="123">
        <v>2553000</v>
      </c>
      <c r="L18" s="74">
        <v>2553000</v>
      </c>
    </row>
    <row r="19" spans="1:12" ht="131.25" x14ac:dyDescent="0.3">
      <c r="A19" s="92"/>
      <c r="B19" s="99"/>
      <c r="C19" s="90"/>
      <c r="D19" s="160">
        <v>13</v>
      </c>
      <c r="E19" s="163" t="s">
        <v>40</v>
      </c>
      <c r="F19" s="88"/>
      <c r="G19" s="18"/>
      <c r="H19" s="16" t="s">
        <v>37</v>
      </c>
      <c r="I19" s="18"/>
      <c r="J19" s="123">
        <v>3445300</v>
      </c>
      <c r="L19" s="74">
        <v>3445300</v>
      </c>
    </row>
    <row r="20" spans="1:12" ht="56.25" x14ac:dyDescent="0.3">
      <c r="A20" s="92"/>
      <c r="B20" s="99"/>
      <c r="C20" s="23"/>
      <c r="D20" s="160">
        <v>14</v>
      </c>
      <c r="E20" s="101" t="s">
        <v>93</v>
      </c>
      <c r="F20" s="24"/>
      <c r="G20" s="21"/>
      <c r="H20" s="18" t="s">
        <v>94</v>
      </c>
      <c r="I20" s="21"/>
      <c r="J20" s="123">
        <v>5500000</v>
      </c>
      <c r="L20" s="74">
        <v>5500000</v>
      </c>
    </row>
    <row r="21" spans="1:12" ht="75" x14ac:dyDescent="0.3">
      <c r="A21" s="91"/>
      <c r="B21" s="100"/>
      <c r="C21" s="23"/>
      <c r="D21" s="160">
        <v>15</v>
      </c>
      <c r="E21" s="101" t="s">
        <v>59</v>
      </c>
      <c r="F21" s="88"/>
      <c r="G21" s="18"/>
      <c r="H21" s="16" t="s">
        <v>55</v>
      </c>
      <c r="I21" s="18"/>
      <c r="J21" s="123">
        <v>3279000</v>
      </c>
      <c r="L21" s="74">
        <v>3279000</v>
      </c>
    </row>
    <row r="22" spans="1:12" ht="93.75" x14ac:dyDescent="0.3">
      <c r="A22" s="92"/>
      <c r="B22" s="99"/>
      <c r="C22" s="23"/>
      <c r="D22" s="160">
        <v>16</v>
      </c>
      <c r="E22" s="101" t="s">
        <v>74</v>
      </c>
      <c r="F22" s="88"/>
      <c r="G22" s="18"/>
      <c r="H22" s="18" t="s">
        <v>72</v>
      </c>
      <c r="I22" s="18"/>
      <c r="J22" s="129">
        <v>5120000</v>
      </c>
      <c r="L22" s="74">
        <v>5120000</v>
      </c>
    </row>
    <row r="23" spans="1:12" ht="75" x14ac:dyDescent="0.3">
      <c r="A23" s="92"/>
      <c r="B23" s="99"/>
      <c r="C23" s="23"/>
      <c r="D23" s="160">
        <v>17</v>
      </c>
      <c r="E23" s="101" t="s">
        <v>88</v>
      </c>
      <c r="F23" s="88"/>
      <c r="G23" s="18"/>
      <c r="H23" s="18" t="s">
        <v>85</v>
      </c>
      <c r="I23" s="18"/>
      <c r="J23" s="123">
        <v>3146000</v>
      </c>
      <c r="L23" s="74">
        <v>3146000</v>
      </c>
    </row>
    <row r="24" spans="1:12" ht="75" x14ac:dyDescent="0.3">
      <c r="A24" s="91"/>
      <c r="B24" s="100"/>
      <c r="C24" s="23"/>
      <c r="D24" s="160">
        <v>18</v>
      </c>
      <c r="E24" s="101" t="s">
        <v>115</v>
      </c>
      <c r="F24" s="24"/>
      <c r="G24" s="21"/>
      <c r="H24" s="16" t="s">
        <v>113</v>
      </c>
      <c r="I24" s="21"/>
      <c r="J24" s="123">
        <v>6670000</v>
      </c>
      <c r="L24" s="74">
        <v>6670000</v>
      </c>
    </row>
    <row r="25" spans="1:12" ht="93.75" x14ac:dyDescent="0.3">
      <c r="A25" s="92"/>
      <c r="B25" s="99"/>
      <c r="C25" s="23"/>
      <c r="D25" s="160">
        <v>19</v>
      </c>
      <c r="E25" s="101" t="s">
        <v>122</v>
      </c>
      <c r="F25" s="24"/>
      <c r="G25" s="21"/>
      <c r="H25" s="18" t="s">
        <v>120</v>
      </c>
      <c r="I25" s="21"/>
      <c r="J25" s="123">
        <v>1500000</v>
      </c>
      <c r="L25" s="74">
        <v>1500000</v>
      </c>
    </row>
    <row r="26" spans="1:12" ht="75" x14ac:dyDescent="0.3">
      <c r="A26" s="92"/>
      <c r="B26" s="99"/>
      <c r="C26" s="23"/>
      <c r="D26" s="160">
        <v>20</v>
      </c>
      <c r="E26" s="101" t="s">
        <v>102</v>
      </c>
      <c r="F26" s="24"/>
      <c r="G26" s="21"/>
      <c r="H26" s="16" t="s">
        <v>101</v>
      </c>
      <c r="I26" s="21"/>
      <c r="J26" s="146">
        <v>9990000</v>
      </c>
      <c r="L26" s="74">
        <v>9990000</v>
      </c>
    </row>
    <row r="27" spans="1:12" ht="56.25" x14ac:dyDescent="0.3">
      <c r="A27" s="92"/>
      <c r="B27" s="99"/>
      <c r="C27" s="23"/>
      <c r="D27" s="160">
        <v>21</v>
      </c>
      <c r="E27" s="101" t="s">
        <v>136</v>
      </c>
      <c r="F27" s="24"/>
      <c r="G27" s="21"/>
      <c r="H27" s="16" t="s">
        <v>133</v>
      </c>
      <c r="I27" s="21"/>
      <c r="J27" s="123">
        <v>3000000</v>
      </c>
      <c r="L27" s="74">
        <v>3000000</v>
      </c>
    </row>
    <row r="28" spans="1:12" ht="75" x14ac:dyDescent="0.3">
      <c r="A28" s="92"/>
      <c r="B28" s="99"/>
      <c r="C28" s="23"/>
      <c r="D28" s="160">
        <v>22</v>
      </c>
      <c r="E28" s="101" t="s">
        <v>107</v>
      </c>
      <c r="F28" s="24"/>
      <c r="G28" s="21"/>
      <c r="H28" s="18" t="s">
        <v>104</v>
      </c>
      <c r="I28" s="21"/>
      <c r="J28" s="146">
        <v>2362000</v>
      </c>
      <c r="L28" s="74">
        <v>2362000</v>
      </c>
    </row>
    <row r="29" spans="1:12" ht="75" x14ac:dyDescent="0.3">
      <c r="A29" s="92"/>
      <c r="B29" s="99"/>
      <c r="C29" s="23"/>
      <c r="D29" s="160">
        <v>23</v>
      </c>
      <c r="E29" s="163" t="s">
        <v>44</v>
      </c>
      <c r="F29" s="88"/>
      <c r="G29" s="18"/>
      <c r="H29" s="16" t="s">
        <v>37</v>
      </c>
      <c r="I29" s="18"/>
      <c r="J29" s="121">
        <v>1992200</v>
      </c>
      <c r="K29" s="142"/>
      <c r="L29" s="74">
        <v>1992200</v>
      </c>
    </row>
    <row r="30" spans="1:12" ht="75" x14ac:dyDescent="0.3">
      <c r="A30" s="92"/>
      <c r="B30" s="99"/>
      <c r="C30" s="23"/>
      <c r="D30" s="160">
        <v>24</v>
      </c>
      <c r="E30" s="101" t="s">
        <v>95</v>
      </c>
      <c r="F30" s="24"/>
      <c r="G30" s="21"/>
      <c r="H30" s="18" t="s">
        <v>94</v>
      </c>
      <c r="I30" s="21"/>
      <c r="J30" s="123">
        <v>7162000</v>
      </c>
      <c r="L30" s="74">
        <v>7162000</v>
      </c>
    </row>
    <row r="31" spans="1:12" ht="75" x14ac:dyDescent="0.3">
      <c r="A31" s="92"/>
      <c r="B31" s="99"/>
      <c r="C31" s="23"/>
      <c r="D31" s="160">
        <v>25</v>
      </c>
      <c r="E31" s="101" t="s">
        <v>64</v>
      </c>
      <c r="F31" s="88"/>
      <c r="G31" s="18"/>
      <c r="H31" s="16" t="s">
        <v>65</v>
      </c>
      <c r="I31" s="18"/>
      <c r="J31" s="123">
        <v>1871000</v>
      </c>
      <c r="L31" s="74">
        <v>1871000</v>
      </c>
    </row>
    <row r="32" spans="1:12" ht="56.25" x14ac:dyDescent="0.3">
      <c r="A32" s="92"/>
      <c r="B32" s="99"/>
      <c r="C32" s="23"/>
      <c r="D32" s="160">
        <v>26</v>
      </c>
      <c r="E32" s="101" t="s">
        <v>75</v>
      </c>
      <c r="F32" s="88"/>
      <c r="G32" s="18"/>
      <c r="H32" s="18" t="s">
        <v>72</v>
      </c>
      <c r="I32" s="18"/>
      <c r="J32" s="123">
        <v>5952000</v>
      </c>
      <c r="L32" s="74">
        <v>5952000</v>
      </c>
    </row>
    <row r="33" spans="1:12" ht="75" x14ac:dyDescent="0.3">
      <c r="A33" s="92"/>
      <c r="B33" s="99"/>
      <c r="C33" s="23"/>
      <c r="D33" s="160">
        <v>27</v>
      </c>
      <c r="E33" s="101" t="s">
        <v>91</v>
      </c>
      <c r="F33" s="88"/>
      <c r="G33" s="18"/>
      <c r="H33" s="18" t="s">
        <v>85</v>
      </c>
      <c r="I33" s="18"/>
      <c r="J33" s="146">
        <v>3300000</v>
      </c>
      <c r="L33" s="74">
        <v>3300000</v>
      </c>
    </row>
    <row r="34" spans="1:12" ht="75" x14ac:dyDescent="0.3">
      <c r="A34" s="92"/>
      <c r="B34" s="99"/>
      <c r="C34" s="23"/>
      <c r="D34" s="160">
        <v>28</v>
      </c>
      <c r="E34" s="101" t="s">
        <v>123</v>
      </c>
      <c r="F34" s="24"/>
      <c r="G34" s="21"/>
      <c r="H34" s="18" t="s">
        <v>120</v>
      </c>
      <c r="I34" s="21"/>
      <c r="J34" s="123">
        <v>2500000</v>
      </c>
      <c r="L34" s="74">
        <v>2500000</v>
      </c>
    </row>
    <row r="35" spans="1:12" ht="56.25" x14ac:dyDescent="0.3">
      <c r="A35" s="92"/>
      <c r="B35" s="99"/>
      <c r="C35" s="23"/>
      <c r="D35" s="160">
        <v>29</v>
      </c>
      <c r="E35" s="101" t="s">
        <v>137</v>
      </c>
      <c r="F35" s="24"/>
      <c r="G35" s="21"/>
      <c r="H35" s="18" t="s">
        <v>135</v>
      </c>
      <c r="I35" s="21"/>
      <c r="J35" s="123">
        <v>3328000</v>
      </c>
      <c r="L35" s="74">
        <v>3328000</v>
      </c>
    </row>
    <row r="36" spans="1:12" ht="75" x14ac:dyDescent="0.3">
      <c r="A36" s="92"/>
      <c r="B36" s="99"/>
      <c r="C36" s="23"/>
      <c r="D36" s="160">
        <v>30</v>
      </c>
      <c r="E36" s="101" t="s">
        <v>108</v>
      </c>
      <c r="F36" s="24"/>
      <c r="G36" s="21"/>
      <c r="H36" s="18" t="s">
        <v>104</v>
      </c>
      <c r="I36" s="21"/>
      <c r="J36" s="123">
        <v>1980000</v>
      </c>
      <c r="L36" s="74">
        <v>1980000</v>
      </c>
    </row>
    <row r="37" spans="1:12" ht="93.75" x14ac:dyDescent="0.3">
      <c r="A37" s="92"/>
      <c r="B37" s="99"/>
      <c r="C37" s="90"/>
      <c r="D37" s="160">
        <v>31</v>
      </c>
      <c r="E37" s="101" t="s">
        <v>437</v>
      </c>
      <c r="F37" s="88"/>
      <c r="G37" s="18"/>
      <c r="H37" s="16" t="s">
        <v>37</v>
      </c>
      <c r="I37" s="18"/>
      <c r="J37" s="123">
        <v>1773000</v>
      </c>
      <c r="L37" s="74">
        <v>1773000</v>
      </c>
    </row>
    <row r="38" spans="1:12" ht="56.25" x14ac:dyDescent="0.3">
      <c r="A38" s="92"/>
      <c r="B38" s="99"/>
      <c r="C38" s="23"/>
      <c r="D38" s="160">
        <v>32</v>
      </c>
      <c r="E38" s="101" t="s">
        <v>97</v>
      </c>
      <c r="F38" s="24"/>
      <c r="G38" s="21"/>
      <c r="H38" s="18" t="s">
        <v>94</v>
      </c>
      <c r="I38" s="21"/>
      <c r="J38" s="123">
        <v>1669000</v>
      </c>
      <c r="L38" s="74">
        <v>1669000</v>
      </c>
    </row>
    <row r="39" spans="1:12" ht="75" x14ac:dyDescent="0.3">
      <c r="A39" s="92"/>
      <c r="B39" s="99"/>
      <c r="C39" s="23"/>
      <c r="D39" s="160">
        <v>33</v>
      </c>
      <c r="E39" s="101" t="s">
        <v>66</v>
      </c>
      <c r="F39" s="88"/>
      <c r="G39" s="18"/>
      <c r="H39" s="16" t="s">
        <v>65</v>
      </c>
      <c r="I39" s="18"/>
      <c r="J39" s="123">
        <v>1943000</v>
      </c>
      <c r="L39" s="74">
        <v>1943000</v>
      </c>
    </row>
    <row r="40" spans="1:12" ht="75" x14ac:dyDescent="0.3">
      <c r="A40" s="92"/>
      <c r="B40" s="99"/>
      <c r="C40" s="23"/>
      <c r="D40" s="160">
        <v>34</v>
      </c>
      <c r="E40" s="101" t="s">
        <v>76</v>
      </c>
      <c r="F40" s="88"/>
      <c r="G40" s="18"/>
      <c r="H40" s="18" t="s">
        <v>72</v>
      </c>
      <c r="I40" s="18"/>
      <c r="J40" s="129">
        <v>3101000</v>
      </c>
      <c r="L40" s="74">
        <v>3101000</v>
      </c>
    </row>
    <row r="41" spans="1:12" ht="112.5" x14ac:dyDescent="0.3">
      <c r="A41" s="92"/>
      <c r="B41" s="99"/>
      <c r="C41" s="23"/>
      <c r="D41" s="160">
        <v>35</v>
      </c>
      <c r="E41" s="101" t="s">
        <v>124</v>
      </c>
      <c r="F41" s="24"/>
      <c r="G41" s="21"/>
      <c r="H41" s="18" t="s">
        <v>120</v>
      </c>
      <c r="I41" s="21"/>
      <c r="J41" s="123">
        <v>1009000</v>
      </c>
      <c r="L41" s="74">
        <v>1009000</v>
      </c>
    </row>
    <row r="42" spans="1:12" ht="56.25" x14ac:dyDescent="0.3">
      <c r="A42" s="92"/>
      <c r="B42" s="99"/>
      <c r="C42" s="23"/>
      <c r="D42" s="160">
        <v>36</v>
      </c>
      <c r="E42" s="101" t="s">
        <v>138</v>
      </c>
      <c r="F42" s="24"/>
      <c r="G42" s="21"/>
      <c r="H42" s="18" t="s">
        <v>135</v>
      </c>
      <c r="I42" s="21"/>
      <c r="J42" s="129">
        <v>7614000</v>
      </c>
      <c r="L42" s="74">
        <v>7614000</v>
      </c>
    </row>
    <row r="43" spans="1:12" ht="75" x14ac:dyDescent="0.3">
      <c r="A43" s="92"/>
      <c r="B43" s="99"/>
      <c r="C43" s="23"/>
      <c r="D43" s="160">
        <v>37</v>
      </c>
      <c r="E43" s="101" t="s">
        <v>111</v>
      </c>
      <c r="F43" s="24"/>
      <c r="G43" s="21"/>
      <c r="H43" s="18" t="s">
        <v>104</v>
      </c>
      <c r="I43" s="21"/>
      <c r="J43" s="123">
        <v>3022000</v>
      </c>
      <c r="L43" s="74">
        <v>3022000</v>
      </c>
    </row>
    <row r="44" spans="1:12" ht="56.25" x14ac:dyDescent="0.3">
      <c r="A44" s="92"/>
      <c r="B44" s="99"/>
      <c r="C44" s="23"/>
      <c r="D44" s="160">
        <v>38</v>
      </c>
      <c r="E44" s="101" t="s">
        <v>99</v>
      </c>
      <c r="F44" s="24"/>
      <c r="G44" s="21"/>
      <c r="H44" s="16" t="s">
        <v>94</v>
      </c>
      <c r="I44" s="21"/>
      <c r="J44" s="123">
        <v>783000</v>
      </c>
      <c r="L44" s="74">
        <v>783000</v>
      </c>
    </row>
    <row r="45" spans="1:12" ht="75" x14ac:dyDescent="0.3">
      <c r="A45" s="92"/>
      <c r="B45" s="99"/>
      <c r="C45" s="23"/>
      <c r="D45" s="160">
        <v>39</v>
      </c>
      <c r="E45" s="101" t="s">
        <v>125</v>
      </c>
      <c r="F45" s="24"/>
      <c r="G45" s="21"/>
      <c r="H45" s="18" t="s">
        <v>120</v>
      </c>
      <c r="I45" s="21"/>
      <c r="J45" s="123">
        <v>4000000</v>
      </c>
      <c r="L45" s="74">
        <v>4000000</v>
      </c>
    </row>
    <row r="46" spans="1:12" ht="56.25" x14ac:dyDescent="0.3">
      <c r="A46" s="92"/>
      <c r="B46" s="99"/>
      <c r="C46" s="23"/>
      <c r="D46" s="160">
        <v>40</v>
      </c>
      <c r="E46" s="101" t="s">
        <v>139</v>
      </c>
      <c r="F46" s="24"/>
      <c r="G46" s="21"/>
      <c r="H46" s="18" t="s">
        <v>135</v>
      </c>
      <c r="I46" s="21"/>
      <c r="J46" s="123">
        <v>3601000</v>
      </c>
      <c r="L46" s="74">
        <v>3601000</v>
      </c>
    </row>
    <row r="47" spans="1:12" ht="56.25" x14ac:dyDescent="0.3">
      <c r="A47" s="92"/>
      <c r="B47" s="99"/>
      <c r="C47" s="23"/>
      <c r="D47" s="160">
        <v>41</v>
      </c>
      <c r="E47" s="62" t="s">
        <v>96</v>
      </c>
      <c r="F47" s="24"/>
      <c r="G47" s="21"/>
      <c r="H47" s="18" t="s">
        <v>94</v>
      </c>
      <c r="I47" s="21"/>
      <c r="J47" s="123">
        <v>1481000</v>
      </c>
      <c r="L47" s="74">
        <v>1481000</v>
      </c>
    </row>
    <row r="48" spans="1:12" ht="56.25" x14ac:dyDescent="0.3">
      <c r="A48" s="92"/>
      <c r="B48" s="99"/>
      <c r="C48" s="23"/>
      <c r="D48" s="160">
        <v>42</v>
      </c>
      <c r="E48" s="101" t="s">
        <v>140</v>
      </c>
      <c r="F48" s="24"/>
      <c r="G48" s="21"/>
      <c r="H48" s="18" t="s">
        <v>135</v>
      </c>
      <c r="I48" s="21"/>
      <c r="J48" s="123">
        <v>3338000</v>
      </c>
      <c r="L48" s="74">
        <v>3338000</v>
      </c>
    </row>
    <row r="49" spans="1:12" ht="75" x14ac:dyDescent="0.3">
      <c r="A49" s="92"/>
      <c r="B49" s="99"/>
      <c r="C49" s="23"/>
      <c r="D49" s="160">
        <v>43</v>
      </c>
      <c r="E49" s="101" t="s">
        <v>144</v>
      </c>
      <c r="F49" s="24"/>
      <c r="G49" s="21"/>
      <c r="H49" s="16" t="s">
        <v>133</v>
      </c>
      <c r="I49" s="21"/>
      <c r="J49" s="123">
        <v>2575000</v>
      </c>
      <c r="L49" s="74">
        <v>2575000</v>
      </c>
    </row>
    <row r="50" spans="1:12" ht="56.25" x14ac:dyDescent="0.3">
      <c r="A50" s="92"/>
      <c r="B50" s="99"/>
      <c r="C50" s="23"/>
      <c r="D50" s="160">
        <v>44</v>
      </c>
      <c r="E50" s="101" t="s">
        <v>145</v>
      </c>
      <c r="F50" s="24"/>
      <c r="G50" s="21"/>
      <c r="H50" s="16" t="s">
        <v>133</v>
      </c>
      <c r="I50" s="21"/>
      <c r="J50" s="123">
        <v>8490000</v>
      </c>
      <c r="L50" s="74">
        <v>8490000</v>
      </c>
    </row>
    <row r="51" spans="1:12" ht="56.25" x14ac:dyDescent="0.3">
      <c r="A51" s="92"/>
      <c r="B51" s="99"/>
      <c r="C51" s="23"/>
      <c r="D51" s="160">
        <v>45</v>
      </c>
      <c r="E51" s="101" t="s">
        <v>147</v>
      </c>
      <c r="F51" s="24"/>
      <c r="G51" s="21"/>
      <c r="H51" s="16" t="s">
        <v>133</v>
      </c>
      <c r="I51" s="21"/>
      <c r="J51" s="123">
        <v>2525000</v>
      </c>
      <c r="L51" s="74">
        <v>2525000</v>
      </c>
    </row>
    <row r="52" spans="1:12" ht="75" x14ac:dyDescent="0.3">
      <c r="A52" s="92"/>
      <c r="B52" s="99"/>
      <c r="C52" s="23"/>
      <c r="D52" s="160">
        <v>46</v>
      </c>
      <c r="E52" s="101" t="s">
        <v>103</v>
      </c>
      <c r="F52" s="24"/>
      <c r="G52" s="21"/>
      <c r="H52" s="18" t="s">
        <v>104</v>
      </c>
      <c r="I52" s="21"/>
      <c r="J52" s="123">
        <v>2918000</v>
      </c>
      <c r="L52" s="74">
        <v>2918000</v>
      </c>
    </row>
    <row r="53" spans="1:12" ht="75" x14ac:dyDescent="0.3">
      <c r="A53" s="92"/>
      <c r="B53" s="99"/>
      <c r="C53" s="23"/>
      <c r="D53" s="160">
        <v>47</v>
      </c>
      <c r="E53" s="101" t="s">
        <v>41</v>
      </c>
      <c r="F53" s="88"/>
      <c r="G53" s="18"/>
      <c r="H53" s="16" t="s">
        <v>37</v>
      </c>
      <c r="I53" s="18"/>
      <c r="J53" s="123">
        <v>490000</v>
      </c>
      <c r="L53" s="74">
        <v>490000</v>
      </c>
    </row>
    <row r="54" spans="1:12" ht="56.25" x14ac:dyDescent="0.3">
      <c r="A54" s="92"/>
      <c r="B54" s="99"/>
      <c r="C54" s="23"/>
      <c r="D54" s="160">
        <v>48</v>
      </c>
      <c r="E54" s="101" t="s">
        <v>98</v>
      </c>
      <c r="F54" s="24"/>
      <c r="G54" s="21"/>
      <c r="H54" s="18" t="s">
        <v>94</v>
      </c>
      <c r="I54" s="21"/>
      <c r="J54" s="123">
        <v>5723000</v>
      </c>
      <c r="L54" s="74">
        <v>5723000</v>
      </c>
    </row>
    <row r="55" spans="1:12" ht="75" x14ac:dyDescent="0.3">
      <c r="A55" s="91"/>
      <c r="B55" s="100"/>
      <c r="C55" s="23"/>
      <c r="D55" s="160">
        <v>49</v>
      </c>
      <c r="E55" s="101" t="s">
        <v>54</v>
      </c>
      <c r="F55" s="88"/>
      <c r="G55" s="18"/>
      <c r="H55" s="16" t="s">
        <v>55</v>
      </c>
      <c r="I55" s="18"/>
      <c r="J55" s="123">
        <v>2163200</v>
      </c>
      <c r="L55" s="74">
        <v>2163200</v>
      </c>
    </row>
    <row r="56" spans="1:12" ht="93.75" x14ac:dyDescent="0.3">
      <c r="A56" s="92"/>
      <c r="B56" s="99"/>
      <c r="C56" s="23"/>
      <c r="D56" s="160">
        <v>50</v>
      </c>
      <c r="E56" s="101" t="s">
        <v>73</v>
      </c>
      <c r="F56" s="88"/>
      <c r="G56" s="18"/>
      <c r="H56" s="18" t="s">
        <v>72</v>
      </c>
      <c r="I56" s="18"/>
      <c r="J56" s="123">
        <v>2162000</v>
      </c>
      <c r="L56" s="74">
        <v>2162000</v>
      </c>
    </row>
    <row r="57" spans="1:12" ht="93.75" x14ac:dyDescent="0.3">
      <c r="A57" s="92"/>
      <c r="B57" s="99"/>
      <c r="C57" s="23"/>
      <c r="D57" s="160">
        <v>51</v>
      </c>
      <c r="E57" s="101" t="s">
        <v>84</v>
      </c>
      <c r="F57" s="88"/>
      <c r="G57" s="18"/>
      <c r="H57" s="18" t="s">
        <v>85</v>
      </c>
      <c r="I57" s="18"/>
      <c r="J57" s="123">
        <v>7200000</v>
      </c>
      <c r="L57" s="74">
        <v>7200000</v>
      </c>
    </row>
    <row r="58" spans="1:12" ht="112.5" x14ac:dyDescent="0.3">
      <c r="A58" s="92"/>
      <c r="B58" s="99"/>
      <c r="C58" s="23"/>
      <c r="D58" s="160">
        <v>52</v>
      </c>
      <c r="E58" s="101" t="s">
        <v>114</v>
      </c>
      <c r="F58" s="24"/>
      <c r="G58" s="21"/>
      <c r="H58" s="16" t="s">
        <v>113</v>
      </c>
      <c r="I58" s="21"/>
      <c r="J58" s="123">
        <v>9999000</v>
      </c>
      <c r="L58" s="74">
        <v>9999000</v>
      </c>
    </row>
    <row r="59" spans="1:12" ht="93.75" x14ac:dyDescent="0.3">
      <c r="A59" s="92"/>
      <c r="B59" s="99"/>
      <c r="C59" s="23"/>
      <c r="D59" s="160">
        <v>53</v>
      </c>
      <c r="E59" s="101" t="s">
        <v>121</v>
      </c>
      <c r="F59" s="24"/>
      <c r="G59" s="21"/>
      <c r="H59" s="18" t="s">
        <v>120</v>
      </c>
      <c r="I59" s="21"/>
      <c r="J59" s="123">
        <v>1979000</v>
      </c>
      <c r="L59" s="74">
        <v>1979000</v>
      </c>
    </row>
    <row r="60" spans="1:12" ht="75" x14ac:dyDescent="0.3">
      <c r="A60" s="92"/>
      <c r="B60" s="99"/>
      <c r="C60" s="23"/>
      <c r="D60" s="160">
        <v>54</v>
      </c>
      <c r="E60" s="101" t="s">
        <v>141</v>
      </c>
      <c r="F60" s="24"/>
      <c r="G60" s="21"/>
      <c r="H60" s="16" t="s">
        <v>133</v>
      </c>
      <c r="I60" s="21"/>
      <c r="J60" s="123">
        <v>2800000</v>
      </c>
      <c r="L60" s="74">
        <v>2800000</v>
      </c>
    </row>
    <row r="61" spans="1:12" ht="75" x14ac:dyDescent="0.3">
      <c r="A61" s="92"/>
      <c r="B61" s="99"/>
      <c r="C61" s="23"/>
      <c r="D61" s="160">
        <v>55</v>
      </c>
      <c r="E61" s="101" t="s">
        <v>109</v>
      </c>
      <c r="F61" s="24"/>
      <c r="G61" s="21"/>
      <c r="H61" s="18" t="s">
        <v>104</v>
      </c>
      <c r="I61" s="21"/>
      <c r="J61" s="123">
        <v>248000</v>
      </c>
      <c r="L61" s="74">
        <v>248000</v>
      </c>
    </row>
    <row r="62" spans="1:12" ht="75" x14ac:dyDescent="0.3">
      <c r="A62" s="92"/>
      <c r="B62" s="99"/>
      <c r="C62" s="23"/>
      <c r="D62" s="160">
        <v>56</v>
      </c>
      <c r="E62" s="101" t="s">
        <v>42</v>
      </c>
      <c r="F62" s="88"/>
      <c r="G62" s="18"/>
      <c r="H62" s="16" t="s">
        <v>37</v>
      </c>
      <c r="I62" s="18"/>
      <c r="J62" s="123">
        <v>490000</v>
      </c>
      <c r="L62" s="74">
        <v>490000</v>
      </c>
    </row>
    <row r="63" spans="1:12" ht="75" x14ac:dyDescent="0.3">
      <c r="A63" s="91"/>
      <c r="B63" s="100"/>
      <c r="C63" s="23"/>
      <c r="D63" s="160">
        <v>57</v>
      </c>
      <c r="E63" s="101" t="s">
        <v>56</v>
      </c>
      <c r="F63" s="88"/>
      <c r="G63" s="18"/>
      <c r="H63" s="16" t="s">
        <v>55</v>
      </c>
      <c r="I63" s="18"/>
      <c r="J63" s="123">
        <v>2179500</v>
      </c>
      <c r="L63" s="74">
        <v>2179500</v>
      </c>
    </row>
    <row r="64" spans="1:12" ht="75" x14ac:dyDescent="0.3">
      <c r="A64" s="92"/>
      <c r="B64" s="99"/>
      <c r="C64" s="23"/>
      <c r="D64" s="160">
        <v>58</v>
      </c>
      <c r="E64" s="101" t="s">
        <v>77</v>
      </c>
      <c r="F64" s="88"/>
      <c r="G64" s="18"/>
      <c r="H64" s="16" t="s">
        <v>78</v>
      </c>
      <c r="I64" s="18"/>
      <c r="J64" s="123">
        <v>7218000</v>
      </c>
      <c r="L64" s="74">
        <v>7218000</v>
      </c>
    </row>
    <row r="65" spans="1:12" ht="75" x14ac:dyDescent="0.3">
      <c r="A65" s="92"/>
      <c r="B65" s="99"/>
      <c r="C65" s="23"/>
      <c r="D65" s="160">
        <v>59</v>
      </c>
      <c r="E65" s="101" t="s">
        <v>86</v>
      </c>
      <c r="F65" s="88"/>
      <c r="G65" s="18"/>
      <c r="H65" s="18" t="s">
        <v>85</v>
      </c>
      <c r="I65" s="18"/>
      <c r="J65" s="123">
        <v>7464000</v>
      </c>
      <c r="L65" s="74">
        <v>7464000</v>
      </c>
    </row>
    <row r="66" spans="1:12" ht="93.75" x14ac:dyDescent="0.3">
      <c r="A66" s="91"/>
      <c r="B66" s="100"/>
      <c r="C66" s="23"/>
      <c r="D66" s="160">
        <v>60</v>
      </c>
      <c r="E66" s="101" t="s">
        <v>116</v>
      </c>
      <c r="F66" s="24"/>
      <c r="G66" s="21"/>
      <c r="H66" s="16" t="s">
        <v>113</v>
      </c>
      <c r="I66" s="21"/>
      <c r="J66" s="123">
        <v>9999000</v>
      </c>
      <c r="L66" s="74">
        <v>9999000</v>
      </c>
    </row>
    <row r="67" spans="1:12" ht="75" x14ac:dyDescent="0.3">
      <c r="A67" s="92"/>
      <c r="B67" s="99"/>
      <c r="C67" s="23"/>
      <c r="D67" s="160">
        <v>61</v>
      </c>
      <c r="E67" s="101" t="s">
        <v>126</v>
      </c>
      <c r="F67" s="24"/>
      <c r="G67" s="21"/>
      <c r="H67" s="18" t="s">
        <v>120</v>
      </c>
      <c r="I67" s="21"/>
      <c r="J67" s="123">
        <v>2000000</v>
      </c>
      <c r="L67" s="74">
        <v>2000000</v>
      </c>
    </row>
    <row r="68" spans="1:12" ht="56.25" x14ac:dyDescent="0.3">
      <c r="A68" s="92"/>
      <c r="B68" s="99"/>
      <c r="C68" s="23"/>
      <c r="D68" s="160">
        <v>62</v>
      </c>
      <c r="E68" s="101" t="s">
        <v>142</v>
      </c>
      <c r="F68" s="24"/>
      <c r="G68" s="21"/>
      <c r="H68" s="18" t="s">
        <v>135</v>
      </c>
      <c r="I68" s="21"/>
      <c r="J68" s="123">
        <v>1196000</v>
      </c>
      <c r="L68" s="74">
        <v>1196000</v>
      </c>
    </row>
    <row r="69" spans="1:12" ht="37.5" x14ac:dyDescent="0.3">
      <c r="A69" s="92"/>
      <c r="B69" s="99"/>
      <c r="C69" s="23"/>
      <c r="D69" s="160">
        <v>63</v>
      </c>
      <c r="E69" s="101" t="s">
        <v>110</v>
      </c>
      <c r="F69" s="24"/>
      <c r="G69" s="21"/>
      <c r="H69" s="18" t="s">
        <v>104</v>
      </c>
      <c r="I69" s="21"/>
      <c r="J69" s="123">
        <v>2500000</v>
      </c>
      <c r="L69" s="74">
        <v>2500000</v>
      </c>
    </row>
    <row r="70" spans="1:12" ht="75" x14ac:dyDescent="0.3">
      <c r="A70" s="92"/>
      <c r="B70" s="99"/>
      <c r="C70" s="23"/>
      <c r="D70" s="160">
        <v>64</v>
      </c>
      <c r="E70" s="101" t="s">
        <v>43</v>
      </c>
      <c r="F70" s="88"/>
      <c r="G70" s="18"/>
      <c r="H70" s="16" t="s">
        <v>37</v>
      </c>
      <c r="I70" s="18"/>
      <c r="J70" s="123">
        <v>210000</v>
      </c>
      <c r="L70" s="74">
        <v>210000</v>
      </c>
    </row>
    <row r="71" spans="1:12" ht="75" x14ac:dyDescent="0.3">
      <c r="A71" s="91"/>
      <c r="B71" s="100"/>
      <c r="C71" s="23"/>
      <c r="D71" s="160">
        <v>65</v>
      </c>
      <c r="E71" s="101" t="s">
        <v>57</v>
      </c>
      <c r="F71" s="88"/>
      <c r="G71" s="18"/>
      <c r="H71" s="16" t="s">
        <v>55</v>
      </c>
      <c r="I71" s="18"/>
      <c r="J71" s="123">
        <v>1997000</v>
      </c>
      <c r="L71" s="74">
        <v>1997000</v>
      </c>
    </row>
    <row r="72" spans="1:12" ht="126" customHeight="1" x14ac:dyDescent="0.3">
      <c r="A72" s="91"/>
      <c r="B72" s="100"/>
      <c r="C72" s="23"/>
      <c r="D72" s="160">
        <v>66</v>
      </c>
      <c r="E72" s="101" t="s">
        <v>79</v>
      </c>
      <c r="F72" s="88"/>
      <c r="G72" s="18"/>
      <c r="H72" s="16" t="s">
        <v>78</v>
      </c>
      <c r="I72" s="18"/>
      <c r="J72" s="123">
        <v>9895000</v>
      </c>
      <c r="L72" s="74">
        <v>9895000</v>
      </c>
    </row>
    <row r="73" spans="1:12" ht="75" x14ac:dyDescent="0.3">
      <c r="A73" s="92"/>
      <c r="B73" s="99"/>
      <c r="C73" s="23"/>
      <c r="D73" s="160">
        <v>67</v>
      </c>
      <c r="E73" s="101" t="s">
        <v>89</v>
      </c>
      <c r="F73" s="88"/>
      <c r="G73" s="18"/>
      <c r="H73" s="18" t="s">
        <v>85</v>
      </c>
      <c r="I73" s="18"/>
      <c r="J73" s="123">
        <v>3689000</v>
      </c>
      <c r="L73" s="74">
        <v>3689000</v>
      </c>
    </row>
    <row r="74" spans="1:12" ht="93.75" x14ac:dyDescent="0.3">
      <c r="A74" s="91"/>
      <c r="B74" s="100"/>
      <c r="C74" s="23"/>
      <c r="D74" s="160">
        <v>68</v>
      </c>
      <c r="E74" s="101" t="s">
        <v>117</v>
      </c>
      <c r="F74" s="24"/>
      <c r="G74" s="21"/>
      <c r="H74" s="16" t="s">
        <v>113</v>
      </c>
      <c r="I74" s="21"/>
      <c r="J74" s="123">
        <v>9800000</v>
      </c>
      <c r="L74" s="74">
        <v>9800000</v>
      </c>
    </row>
    <row r="75" spans="1:12" ht="75" x14ac:dyDescent="0.3">
      <c r="A75" s="92"/>
      <c r="B75" s="99"/>
      <c r="C75" s="23"/>
      <c r="D75" s="160">
        <v>69</v>
      </c>
      <c r="E75" s="101" t="s">
        <v>127</v>
      </c>
      <c r="F75" s="24"/>
      <c r="G75" s="21"/>
      <c r="H75" s="18" t="s">
        <v>120</v>
      </c>
      <c r="I75" s="21"/>
      <c r="J75" s="123">
        <v>2000000</v>
      </c>
      <c r="L75" s="74">
        <v>2000000</v>
      </c>
    </row>
    <row r="76" spans="1:12" ht="56.25" x14ac:dyDescent="0.3">
      <c r="A76" s="92"/>
      <c r="B76" s="99"/>
      <c r="C76" s="23"/>
      <c r="D76" s="160">
        <v>70</v>
      </c>
      <c r="E76" s="101" t="s">
        <v>143</v>
      </c>
      <c r="F76" s="24"/>
      <c r="G76" s="21"/>
      <c r="H76" s="18" t="s">
        <v>135</v>
      </c>
      <c r="I76" s="21"/>
      <c r="J76" s="123">
        <v>3364000</v>
      </c>
      <c r="L76" s="74">
        <v>3364000</v>
      </c>
    </row>
    <row r="77" spans="1:12" ht="112.5" x14ac:dyDescent="0.3">
      <c r="A77" s="92"/>
      <c r="B77" s="99"/>
      <c r="C77" s="90"/>
      <c r="D77" s="160">
        <v>71</v>
      </c>
      <c r="E77" s="102" t="s">
        <v>45</v>
      </c>
      <c r="F77" s="88"/>
      <c r="G77" s="18"/>
      <c r="H77" s="16" t="s">
        <v>37</v>
      </c>
      <c r="I77" s="18"/>
      <c r="J77" s="123">
        <v>3149000</v>
      </c>
      <c r="L77" s="74">
        <v>3149000</v>
      </c>
    </row>
    <row r="78" spans="1:12" ht="75" x14ac:dyDescent="0.3">
      <c r="A78" s="91"/>
      <c r="B78" s="100"/>
      <c r="C78" s="23"/>
      <c r="D78" s="160">
        <v>72</v>
      </c>
      <c r="E78" s="101" t="s">
        <v>60</v>
      </c>
      <c r="F78" s="88"/>
      <c r="G78" s="18"/>
      <c r="H78" s="16" t="s">
        <v>55</v>
      </c>
      <c r="I78" s="18"/>
      <c r="J78" s="123">
        <v>1750000</v>
      </c>
      <c r="L78" s="74">
        <v>1750000</v>
      </c>
    </row>
    <row r="79" spans="1:12" ht="56.25" x14ac:dyDescent="0.3">
      <c r="A79" s="92"/>
      <c r="B79" s="99"/>
      <c r="C79" s="23"/>
      <c r="D79" s="160">
        <v>73</v>
      </c>
      <c r="E79" s="101" t="s">
        <v>80</v>
      </c>
      <c r="F79" s="88"/>
      <c r="G79" s="18"/>
      <c r="H79" s="16" t="s">
        <v>78</v>
      </c>
      <c r="I79" s="18"/>
      <c r="J79" s="123">
        <v>12015000</v>
      </c>
      <c r="L79" s="74">
        <v>12015000</v>
      </c>
    </row>
    <row r="80" spans="1:12" ht="75" x14ac:dyDescent="0.3">
      <c r="A80" s="92"/>
      <c r="B80" s="99"/>
      <c r="C80" s="23"/>
      <c r="D80" s="160">
        <v>74</v>
      </c>
      <c r="E80" s="101" t="s">
        <v>90</v>
      </c>
      <c r="F80" s="88"/>
      <c r="G80" s="18"/>
      <c r="H80" s="18" t="s">
        <v>85</v>
      </c>
      <c r="I80" s="18"/>
      <c r="J80" s="123">
        <v>3110000</v>
      </c>
      <c r="L80" s="74">
        <v>3110000</v>
      </c>
    </row>
    <row r="81" spans="1:12" ht="93.75" x14ac:dyDescent="0.3">
      <c r="A81" s="91"/>
      <c r="B81" s="100"/>
      <c r="C81" s="23"/>
      <c r="D81" s="160">
        <v>75</v>
      </c>
      <c r="E81" s="101" t="s">
        <v>118</v>
      </c>
      <c r="F81" s="24"/>
      <c r="G81" s="21"/>
      <c r="H81" s="16" t="s">
        <v>113</v>
      </c>
      <c r="I81" s="21"/>
      <c r="J81" s="123">
        <v>9800000</v>
      </c>
      <c r="L81" s="74">
        <v>9800000</v>
      </c>
    </row>
    <row r="82" spans="1:12" ht="131.25" x14ac:dyDescent="0.3">
      <c r="A82" s="92"/>
      <c r="B82" s="99"/>
      <c r="C82" s="23"/>
      <c r="D82" s="160">
        <v>76</v>
      </c>
      <c r="E82" s="101" t="s">
        <v>128</v>
      </c>
      <c r="F82" s="24"/>
      <c r="G82" s="21"/>
      <c r="H82" s="18" t="s">
        <v>120</v>
      </c>
      <c r="I82" s="21"/>
      <c r="J82" s="123">
        <v>2138000</v>
      </c>
      <c r="L82" s="74">
        <v>2138000</v>
      </c>
    </row>
    <row r="83" spans="1:12" ht="75" x14ac:dyDescent="0.3">
      <c r="A83" s="92"/>
      <c r="B83" s="99"/>
      <c r="C83" s="23"/>
      <c r="D83" s="160">
        <v>77</v>
      </c>
      <c r="E83" s="101" t="s">
        <v>146</v>
      </c>
      <c r="F83" s="24"/>
      <c r="G83" s="21"/>
      <c r="H83" s="16" t="s">
        <v>133</v>
      </c>
      <c r="I83" s="21"/>
      <c r="J83" s="123">
        <v>8500000</v>
      </c>
      <c r="L83" s="74">
        <v>8500000</v>
      </c>
    </row>
    <row r="84" spans="1:12" ht="75" x14ac:dyDescent="0.3">
      <c r="A84" s="92"/>
      <c r="B84" s="99"/>
      <c r="C84" s="23"/>
      <c r="D84" s="160">
        <v>78</v>
      </c>
      <c r="E84" s="101" t="s">
        <v>46</v>
      </c>
      <c r="F84" s="88"/>
      <c r="G84" s="18"/>
      <c r="H84" s="16" t="s">
        <v>37</v>
      </c>
      <c r="I84" s="18"/>
      <c r="J84" s="123">
        <v>1980000</v>
      </c>
      <c r="L84" s="74">
        <v>1980000</v>
      </c>
    </row>
    <row r="85" spans="1:12" ht="75" x14ac:dyDescent="0.3">
      <c r="A85" s="92"/>
      <c r="B85" s="99"/>
      <c r="C85" s="23"/>
      <c r="D85" s="160">
        <v>79</v>
      </c>
      <c r="E85" s="101" t="s">
        <v>61</v>
      </c>
      <c r="F85" s="88"/>
      <c r="G85" s="18"/>
      <c r="H85" s="16" t="s">
        <v>55</v>
      </c>
      <c r="I85" s="18"/>
      <c r="J85" s="123">
        <v>1835000</v>
      </c>
      <c r="L85" s="74">
        <v>1835000</v>
      </c>
    </row>
    <row r="86" spans="1:12" ht="75" x14ac:dyDescent="0.3">
      <c r="A86" s="92"/>
      <c r="B86" s="99"/>
      <c r="C86" s="23"/>
      <c r="D86" s="160">
        <v>80</v>
      </c>
      <c r="E86" s="101" t="s">
        <v>81</v>
      </c>
      <c r="F86" s="88"/>
      <c r="G86" s="18"/>
      <c r="H86" s="16" t="s">
        <v>78</v>
      </c>
      <c r="I86" s="18"/>
      <c r="J86" s="123">
        <v>3885000</v>
      </c>
      <c r="L86" s="74">
        <v>3885000</v>
      </c>
    </row>
    <row r="87" spans="1:12" ht="75" x14ac:dyDescent="0.3">
      <c r="A87" s="92"/>
      <c r="B87" s="99"/>
      <c r="C87" s="23"/>
      <c r="D87" s="160">
        <v>81</v>
      </c>
      <c r="E87" s="101" t="s">
        <v>92</v>
      </c>
      <c r="F87" s="88"/>
      <c r="G87" s="18"/>
      <c r="H87" s="18" t="s">
        <v>85</v>
      </c>
      <c r="I87" s="18"/>
      <c r="J87" s="123">
        <v>3421000</v>
      </c>
      <c r="L87" s="74">
        <v>3421000</v>
      </c>
    </row>
    <row r="88" spans="1:12" ht="112.5" x14ac:dyDescent="0.3">
      <c r="A88" s="92"/>
      <c r="B88" s="99"/>
      <c r="C88" s="23"/>
      <c r="D88" s="160">
        <v>82</v>
      </c>
      <c r="E88" s="101" t="s">
        <v>129</v>
      </c>
      <c r="F88" s="24"/>
      <c r="G88" s="21"/>
      <c r="H88" s="18" t="s">
        <v>120</v>
      </c>
      <c r="I88" s="21"/>
      <c r="J88" s="123">
        <v>789000</v>
      </c>
      <c r="L88" s="74">
        <v>789000</v>
      </c>
    </row>
    <row r="89" spans="1:12" ht="75" x14ac:dyDescent="0.3">
      <c r="A89" s="92"/>
      <c r="B89" s="99"/>
      <c r="C89" s="23"/>
      <c r="D89" s="160">
        <v>83</v>
      </c>
      <c r="E89" s="101" t="s">
        <v>148</v>
      </c>
      <c r="F89" s="24"/>
      <c r="G89" s="21"/>
      <c r="H89" s="16" t="s">
        <v>135</v>
      </c>
      <c r="I89" s="21"/>
      <c r="J89" s="123">
        <v>4500000</v>
      </c>
      <c r="L89" s="74">
        <v>4500000</v>
      </c>
    </row>
    <row r="90" spans="1:12" ht="75" x14ac:dyDescent="0.3">
      <c r="A90" s="92"/>
      <c r="B90" s="99"/>
      <c r="C90" s="23"/>
      <c r="D90" s="160">
        <v>84</v>
      </c>
      <c r="E90" s="163" t="s">
        <v>47</v>
      </c>
      <c r="F90" s="88"/>
      <c r="G90" s="18"/>
      <c r="H90" s="16" t="s">
        <v>37</v>
      </c>
      <c r="I90" s="18"/>
      <c r="J90" s="123">
        <v>957900</v>
      </c>
      <c r="L90" s="74">
        <v>957900</v>
      </c>
    </row>
    <row r="91" spans="1:12" ht="75" x14ac:dyDescent="0.3">
      <c r="A91" s="92"/>
      <c r="B91" s="99"/>
      <c r="C91" s="23"/>
      <c r="D91" s="160">
        <v>85</v>
      </c>
      <c r="E91" s="101" t="s">
        <v>62</v>
      </c>
      <c r="F91" s="88"/>
      <c r="G91" s="18"/>
      <c r="H91" s="16" t="s">
        <v>55</v>
      </c>
      <c r="I91" s="18"/>
      <c r="J91" s="123">
        <v>1995000</v>
      </c>
      <c r="L91" s="74">
        <v>1995000</v>
      </c>
    </row>
    <row r="92" spans="1:12" ht="75" x14ac:dyDescent="0.3">
      <c r="A92" s="92"/>
      <c r="B92" s="99"/>
      <c r="C92" s="23"/>
      <c r="D92" s="160">
        <v>86</v>
      </c>
      <c r="E92" s="101" t="s">
        <v>82</v>
      </c>
      <c r="F92" s="88"/>
      <c r="G92" s="18"/>
      <c r="H92" s="18" t="s">
        <v>72</v>
      </c>
      <c r="I92" s="18"/>
      <c r="J92" s="123">
        <v>939000</v>
      </c>
      <c r="L92" s="74">
        <v>939000</v>
      </c>
    </row>
    <row r="93" spans="1:12" ht="56.25" x14ac:dyDescent="0.3">
      <c r="A93" s="92"/>
      <c r="B93" s="99"/>
      <c r="C93" s="23"/>
      <c r="D93" s="160">
        <v>87</v>
      </c>
      <c r="E93" s="101" t="s">
        <v>48</v>
      </c>
      <c r="F93" s="88"/>
      <c r="G93" s="18"/>
      <c r="H93" s="16" t="s">
        <v>37</v>
      </c>
      <c r="I93" s="18"/>
      <c r="J93" s="123">
        <v>1800000</v>
      </c>
      <c r="L93" s="74">
        <v>1800000</v>
      </c>
    </row>
    <row r="94" spans="1:12" ht="75" x14ac:dyDescent="0.3">
      <c r="A94" s="92"/>
      <c r="B94" s="99"/>
      <c r="C94" s="23"/>
      <c r="D94" s="160">
        <v>88</v>
      </c>
      <c r="E94" s="103" t="s">
        <v>63</v>
      </c>
      <c r="F94" s="88"/>
      <c r="G94" s="18"/>
      <c r="H94" s="16" t="s">
        <v>55</v>
      </c>
      <c r="I94" s="18"/>
      <c r="J94" s="123">
        <v>5471000</v>
      </c>
      <c r="L94" s="74">
        <v>5471000</v>
      </c>
    </row>
    <row r="95" spans="1:12" ht="56.25" x14ac:dyDescent="0.3">
      <c r="A95" s="92"/>
      <c r="B95" s="99"/>
      <c r="C95" s="23"/>
      <c r="D95" s="160">
        <v>89</v>
      </c>
      <c r="E95" s="101" t="s">
        <v>83</v>
      </c>
      <c r="F95" s="88"/>
      <c r="G95" s="18"/>
      <c r="H95" s="18" t="s">
        <v>72</v>
      </c>
      <c r="I95" s="18"/>
      <c r="J95" s="123">
        <v>1319000</v>
      </c>
      <c r="L95" s="74">
        <v>1319000</v>
      </c>
    </row>
    <row r="96" spans="1:12" ht="112.5" x14ac:dyDescent="0.3">
      <c r="A96" s="92"/>
      <c r="B96" s="99"/>
      <c r="C96" s="23"/>
      <c r="D96" s="160">
        <v>90</v>
      </c>
      <c r="E96" s="101" t="s">
        <v>131</v>
      </c>
      <c r="F96" s="24"/>
      <c r="G96" s="21"/>
      <c r="H96" s="18" t="s">
        <v>120</v>
      </c>
      <c r="I96" s="21"/>
      <c r="J96" s="123">
        <v>1043000</v>
      </c>
      <c r="L96" s="74">
        <v>1043000</v>
      </c>
    </row>
    <row r="97" spans="1:12" ht="93.75" x14ac:dyDescent="0.3">
      <c r="A97" s="92"/>
      <c r="B97" s="99"/>
      <c r="C97" s="23"/>
      <c r="D97" s="160">
        <v>91</v>
      </c>
      <c r="E97" s="163" t="s">
        <v>49</v>
      </c>
      <c r="F97" s="88"/>
      <c r="G97" s="18"/>
      <c r="H97" s="16" t="s">
        <v>37</v>
      </c>
      <c r="I97" s="18"/>
      <c r="J97" s="123">
        <v>3800000</v>
      </c>
      <c r="L97" s="74">
        <v>3800000</v>
      </c>
    </row>
    <row r="98" spans="1:12" ht="75" x14ac:dyDescent="0.3">
      <c r="A98" s="92"/>
      <c r="B98" s="99"/>
      <c r="C98" s="23"/>
      <c r="D98" s="160">
        <v>92</v>
      </c>
      <c r="E98" s="101" t="s">
        <v>67</v>
      </c>
      <c r="F98" s="88"/>
      <c r="G98" s="18"/>
      <c r="H98" s="16" t="s">
        <v>65</v>
      </c>
      <c r="I98" s="18"/>
      <c r="J98" s="123">
        <v>2898000</v>
      </c>
      <c r="L98" s="74">
        <v>2898000</v>
      </c>
    </row>
    <row r="99" spans="1:12" ht="93.75" x14ac:dyDescent="0.3">
      <c r="A99" s="92"/>
      <c r="B99" s="99"/>
      <c r="C99" s="90"/>
      <c r="D99" s="160">
        <v>93</v>
      </c>
      <c r="E99" s="101" t="s">
        <v>50</v>
      </c>
      <c r="F99" s="88"/>
      <c r="G99" s="18"/>
      <c r="H99" s="16" t="s">
        <v>37</v>
      </c>
      <c r="I99" s="18"/>
      <c r="J99" s="123">
        <v>2470000</v>
      </c>
      <c r="L99" s="74">
        <v>2470000</v>
      </c>
    </row>
    <row r="100" spans="1:12" ht="75" x14ac:dyDescent="0.3">
      <c r="A100" s="92"/>
      <c r="B100" s="99"/>
      <c r="C100" s="23"/>
      <c r="D100" s="160">
        <v>94</v>
      </c>
      <c r="E100" s="101" t="s">
        <v>68</v>
      </c>
      <c r="F100" s="88"/>
      <c r="G100" s="18"/>
      <c r="H100" s="16" t="s">
        <v>65</v>
      </c>
      <c r="I100" s="18"/>
      <c r="J100" s="123">
        <v>1943000</v>
      </c>
      <c r="L100" s="74">
        <v>1943000</v>
      </c>
    </row>
    <row r="101" spans="1:12" ht="93.75" x14ac:dyDescent="0.3">
      <c r="A101" s="92"/>
      <c r="B101" s="99"/>
      <c r="C101" s="23"/>
      <c r="D101" s="160">
        <v>95</v>
      </c>
      <c r="E101" s="101" t="s">
        <v>51</v>
      </c>
      <c r="F101" s="88"/>
      <c r="G101" s="18"/>
      <c r="H101" s="16" t="s">
        <v>37</v>
      </c>
      <c r="I101" s="18"/>
      <c r="J101" s="123">
        <v>1050000</v>
      </c>
      <c r="L101" s="74">
        <v>1050000</v>
      </c>
    </row>
    <row r="102" spans="1:12" ht="93.75" x14ac:dyDescent="0.3">
      <c r="A102" s="92"/>
      <c r="B102" s="99"/>
      <c r="C102" s="23"/>
      <c r="D102" s="160">
        <v>96</v>
      </c>
      <c r="E102" s="101" t="s">
        <v>69</v>
      </c>
      <c r="F102" s="88"/>
      <c r="G102" s="18"/>
      <c r="H102" s="16" t="s">
        <v>65</v>
      </c>
      <c r="I102" s="18"/>
      <c r="J102" s="123">
        <v>1610800</v>
      </c>
      <c r="L102" s="74">
        <v>1610800</v>
      </c>
    </row>
    <row r="103" spans="1:12" ht="93.75" x14ac:dyDescent="0.3">
      <c r="A103" s="92"/>
      <c r="B103" s="99"/>
      <c r="C103" s="23"/>
      <c r="D103" s="160">
        <v>97</v>
      </c>
      <c r="E103" s="101" t="s">
        <v>52</v>
      </c>
      <c r="F103" s="88"/>
      <c r="G103" s="18"/>
      <c r="H103" s="16" t="s">
        <v>37</v>
      </c>
      <c r="I103" s="18"/>
      <c r="J103" s="123">
        <v>1000000</v>
      </c>
      <c r="L103" s="74">
        <v>1000000</v>
      </c>
    </row>
    <row r="104" spans="1:12" ht="56.25" x14ac:dyDescent="0.3">
      <c r="A104" s="92"/>
      <c r="B104" s="99"/>
      <c r="C104" s="23"/>
      <c r="D104" s="160">
        <v>98</v>
      </c>
      <c r="E104" s="101" t="s">
        <v>70</v>
      </c>
      <c r="F104" s="88"/>
      <c r="G104" s="18"/>
      <c r="H104" s="16" t="s">
        <v>65</v>
      </c>
      <c r="I104" s="18"/>
      <c r="J104" s="123">
        <v>1972000</v>
      </c>
      <c r="L104" s="74">
        <v>1972000</v>
      </c>
    </row>
    <row r="105" spans="1:12" ht="75" x14ac:dyDescent="0.3">
      <c r="A105" s="91"/>
      <c r="B105" s="100"/>
      <c r="C105" s="23"/>
      <c r="D105" s="160">
        <v>99</v>
      </c>
      <c r="E105" s="101" t="s">
        <v>53</v>
      </c>
      <c r="F105" s="88"/>
      <c r="G105" s="18"/>
      <c r="H105" s="16" t="s">
        <v>37</v>
      </c>
      <c r="I105" s="18"/>
      <c r="J105" s="123">
        <v>1500000</v>
      </c>
      <c r="L105" s="74">
        <v>1500000</v>
      </c>
    </row>
    <row r="106" spans="1:12" ht="56.25" x14ac:dyDescent="0.3">
      <c r="A106" s="92"/>
      <c r="B106" s="99"/>
      <c r="C106" s="90"/>
      <c r="D106" s="160">
        <v>100</v>
      </c>
      <c r="E106" s="102" t="s">
        <v>36</v>
      </c>
      <c r="F106" s="88"/>
      <c r="G106" s="18"/>
      <c r="H106" s="16" t="s">
        <v>37</v>
      </c>
      <c r="I106" s="18"/>
      <c r="J106" s="123">
        <v>2080000</v>
      </c>
      <c r="L106" s="74">
        <v>2080000</v>
      </c>
    </row>
    <row r="107" spans="1:12" ht="75" x14ac:dyDescent="0.3">
      <c r="A107" s="92"/>
      <c r="B107" s="99"/>
      <c r="C107" s="90"/>
      <c r="D107" s="160">
        <v>101</v>
      </c>
      <c r="E107" s="102" t="s">
        <v>38</v>
      </c>
      <c r="F107" s="88"/>
      <c r="G107" s="18"/>
      <c r="H107" s="16" t="s">
        <v>37</v>
      </c>
      <c r="I107" s="18"/>
      <c r="J107" s="123">
        <v>2647000</v>
      </c>
      <c r="L107" s="74">
        <v>2647000</v>
      </c>
    </row>
    <row r="108" spans="1:12" ht="93.75" x14ac:dyDescent="0.3">
      <c r="A108" s="92"/>
      <c r="B108" s="99"/>
      <c r="C108" s="23"/>
      <c r="D108" s="160">
        <v>102</v>
      </c>
      <c r="E108" s="62" t="s">
        <v>130</v>
      </c>
      <c r="F108" s="24"/>
      <c r="G108" s="21"/>
      <c r="H108" s="18" t="s">
        <v>120</v>
      </c>
      <c r="I108" s="21"/>
      <c r="J108" s="123">
        <v>1051000</v>
      </c>
      <c r="L108" s="74">
        <v>1051000</v>
      </c>
    </row>
    <row r="109" spans="1:12" ht="48" customHeight="1" x14ac:dyDescent="0.3">
      <c r="A109" s="391" t="s">
        <v>149</v>
      </c>
      <c r="B109" s="392"/>
      <c r="C109" s="91"/>
      <c r="D109" s="87"/>
      <c r="E109" s="24"/>
      <c r="F109" s="24"/>
      <c r="G109" s="21"/>
      <c r="H109" s="21"/>
      <c r="I109" s="21"/>
      <c r="J109" s="139">
        <f>SUM(J110:J114)</f>
        <v>14237000</v>
      </c>
      <c r="L109" s="113">
        <v>14237000</v>
      </c>
    </row>
    <row r="110" spans="1:12" ht="93.75" x14ac:dyDescent="0.3">
      <c r="A110" s="395"/>
      <c r="B110" s="396"/>
      <c r="C110" s="23"/>
      <c r="D110" s="87">
        <v>1</v>
      </c>
      <c r="E110" s="62" t="s">
        <v>150</v>
      </c>
      <c r="F110" s="24"/>
      <c r="G110" s="21"/>
      <c r="H110" s="18" t="s">
        <v>104</v>
      </c>
      <c r="I110" s="21"/>
      <c r="J110" s="123">
        <v>846000</v>
      </c>
      <c r="L110" s="74">
        <v>846000</v>
      </c>
    </row>
    <row r="111" spans="1:12" ht="56.25" x14ac:dyDescent="0.3">
      <c r="A111" s="395"/>
      <c r="B111" s="396"/>
      <c r="C111" s="91"/>
      <c r="D111" s="87">
        <v>2</v>
      </c>
      <c r="E111" s="62" t="s">
        <v>151</v>
      </c>
      <c r="F111" s="24"/>
      <c r="G111" s="21"/>
      <c r="H111" s="18" t="s">
        <v>72</v>
      </c>
      <c r="I111" s="21"/>
      <c r="J111" s="123">
        <v>3817000</v>
      </c>
      <c r="L111" s="74">
        <v>3817000</v>
      </c>
    </row>
    <row r="112" spans="1:12" ht="56.25" x14ac:dyDescent="0.3">
      <c r="A112" s="395"/>
      <c r="B112" s="396"/>
      <c r="C112" s="23"/>
      <c r="D112" s="87">
        <v>3</v>
      </c>
      <c r="E112" s="62" t="s">
        <v>152</v>
      </c>
      <c r="F112" s="24"/>
      <c r="G112" s="21"/>
      <c r="H112" s="18" t="s">
        <v>94</v>
      </c>
      <c r="I112" s="21"/>
      <c r="J112" s="123">
        <v>1940000</v>
      </c>
      <c r="L112" s="74">
        <v>1940000</v>
      </c>
    </row>
    <row r="113" spans="1:12" ht="75" x14ac:dyDescent="0.3">
      <c r="A113" s="395"/>
      <c r="B113" s="396"/>
      <c r="C113" s="23"/>
      <c r="D113" s="87">
        <v>4</v>
      </c>
      <c r="E113" s="62" t="s">
        <v>153</v>
      </c>
      <c r="F113" s="24"/>
      <c r="G113" s="21"/>
      <c r="H113" s="18" t="s">
        <v>94</v>
      </c>
      <c r="I113" s="21"/>
      <c r="J113" s="123">
        <v>4714000</v>
      </c>
      <c r="L113" s="74">
        <v>4714000</v>
      </c>
    </row>
    <row r="114" spans="1:12" ht="93.75" x14ac:dyDescent="0.3">
      <c r="A114" s="155"/>
      <c r="B114" s="156"/>
      <c r="C114" s="23"/>
      <c r="D114" s="87">
        <v>5</v>
      </c>
      <c r="E114" s="62" t="s">
        <v>154</v>
      </c>
      <c r="F114" s="24"/>
      <c r="G114" s="21"/>
      <c r="H114" s="18" t="s">
        <v>120</v>
      </c>
      <c r="I114" s="21"/>
      <c r="J114" s="123">
        <v>2920000</v>
      </c>
      <c r="L114" s="74">
        <v>2920000</v>
      </c>
    </row>
    <row r="115" spans="1:12" ht="54" customHeight="1" x14ac:dyDescent="0.3">
      <c r="A115" s="391" t="s">
        <v>155</v>
      </c>
      <c r="B115" s="392"/>
      <c r="C115" s="23"/>
      <c r="D115" s="87"/>
      <c r="E115" s="24"/>
      <c r="F115" s="24"/>
      <c r="G115" s="21"/>
      <c r="H115" s="21"/>
      <c r="I115" s="21"/>
      <c r="J115" s="139">
        <f>SUM(J116:J121)</f>
        <v>68900000</v>
      </c>
      <c r="L115" s="113">
        <v>68900000</v>
      </c>
    </row>
    <row r="116" spans="1:12" ht="56.25" x14ac:dyDescent="0.3">
      <c r="A116" s="395"/>
      <c r="B116" s="396"/>
      <c r="C116" s="23"/>
      <c r="D116" s="87">
        <v>1</v>
      </c>
      <c r="E116" s="62" t="s">
        <v>157</v>
      </c>
      <c r="F116" s="24"/>
      <c r="G116" s="21"/>
      <c r="H116" s="16" t="s">
        <v>101</v>
      </c>
      <c r="I116" s="21"/>
      <c r="J116" s="123">
        <v>4000000</v>
      </c>
      <c r="L116" s="74">
        <v>4000000</v>
      </c>
    </row>
    <row r="117" spans="1:12" ht="56.25" x14ac:dyDescent="0.3">
      <c r="A117" s="395"/>
      <c r="B117" s="396"/>
      <c r="C117" s="23"/>
      <c r="D117" s="87">
        <v>2</v>
      </c>
      <c r="E117" s="62" t="s">
        <v>156</v>
      </c>
      <c r="F117" s="24"/>
      <c r="G117" s="21"/>
      <c r="H117" s="18" t="s">
        <v>135</v>
      </c>
      <c r="I117" s="21"/>
      <c r="J117" s="123">
        <v>1800000</v>
      </c>
      <c r="L117" s="74">
        <v>1800000</v>
      </c>
    </row>
    <row r="118" spans="1:12" ht="56.25" x14ac:dyDescent="0.3">
      <c r="A118" s="395"/>
      <c r="B118" s="396"/>
      <c r="C118" s="23"/>
      <c r="D118" s="87">
        <v>3</v>
      </c>
      <c r="E118" s="62" t="s">
        <v>422</v>
      </c>
      <c r="F118" s="24"/>
      <c r="G118" s="21"/>
      <c r="H118" s="18" t="s">
        <v>135</v>
      </c>
      <c r="I118" s="21"/>
      <c r="J118" s="123">
        <v>1800000</v>
      </c>
      <c r="L118" s="74">
        <v>1800000</v>
      </c>
    </row>
    <row r="119" spans="1:12" ht="56.25" x14ac:dyDescent="0.3">
      <c r="A119" s="395"/>
      <c r="B119" s="396"/>
      <c r="C119" s="23"/>
      <c r="D119" s="87">
        <v>4</v>
      </c>
      <c r="E119" s="59" t="s">
        <v>158</v>
      </c>
      <c r="F119" s="24"/>
      <c r="G119" s="21"/>
      <c r="H119" s="18" t="s">
        <v>104</v>
      </c>
      <c r="I119" s="21"/>
      <c r="J119" s="121">
        <v>2500000</v>
      </c>
      <c r="L119" s="74">
        <v>2500000</v>
      </c>
    </row>
    <row r="120" spans="1:12" ht="93.75" x14ac:dyDescent="0.3">
      <c r="A120" s="155"/>
      <c r="B120" s="156"/>
      <c r="C120" s="23"/>
      <c r="D120" s="87">
        <v>5</v>
      </c>
      <c r="E120" s="62" t="s">
        <v>440</v>
      </c>
      <c r="F120" s="24"/>
      <c r="G120" s="21"/>
      <c r="H120" s="16" t="s">
        <v>438</v>
      </c>
      <c r="I120" s="21"/>
      <c r="J120" s="123">
        <v>34800000</v>
      </c>
      <c r="L120" s="74">
        <v>34800000</v>
      </c>
    </row>
    <row r="121" spans="1:12" ht="56.25" x14ac:dyDescent="0.3">
      <c r="A121" s="155"/>
      <c r="B121" s="156"/>
      <c r="C121" s="23"/>
      <c r="D121" s="87">
        <v>6</v>
      </c>
      <c r="E121" s="62" t="s">
        <v>439</v>
      </c>
      <c r="F121" s="24"/>
      <c r="G121" s="21"/>
      <c r="H121" s="16" t="s">
        <v>438</v>
      </c>
      <c r="I121" s="21"/>
      <c r="J121" s="123">
        <v>24000000</v>
      </c>
      <c r="L121" s="74">
        <v>24000000</v>
      </c>
    </row>
    <row r="122" spans="1:12" ht="51.75" customHeight="1" x14ac:dyDescent="0.3">
      <c r="A122" s="391" t="s">
        <v>159</v>
      </c>
      <c r="B122" s="392"/>
      <c r="C122" s="87">
        <v>3</v>
      </c>
      <c r="D122" s="87"/>
      <c r="E122" s="100"/>
      <c r="F122" s="95" t="s">
        <v>232</v>
      </c>
      <c r="G122" s="18" t="s">
        <v>34</v>
      </c>
      <c r="H122" s="30"/>
      <c r="I122" s="18">
        <v>2.1</v>
      </c>
      <c r="J122" s="152">
        <f>SUM(J123+J124+J132)</f>
        <v>44935200</v>
      </c>
      <c r="K122" s="148">
        <v>44935200</v>
      </c>
      <c r="L122" s="19"/>
    </row>
    <row r="123" spans="1:12" ht="83.25" customHeight="1" x14ac:dyDescent="0.3">
      <c r="A123" s="391" t="s">
        <v>160</v>
      </c>
      <c r="B123" s="392"/>
      <c r="C123" s="23"/>
      <c r="D123" s="87">
        <v>1</v>
      </c>
      <c r="E123" s="100" t="s">
        <v>161</v>
      </c>
      <c r="F123" s="24"/>
      <c r="G123" s="21"/>
      <c r="H123" s="161" t="s">
        <v>423</v>
      </c>
      <c r="I123" s="21"/>
      <c r="J123" s="123">
        <v>3000000</v>
      </c>
      <c r="K123" s="19">
        <v>3000000</v>
      </c>
    </row>
    <row r="124" spans="1:12" ht="69" customHeight="1" x14ac:dyDescent="0.3">
      <c r="A124" s="391" t="s">
        <v>162</v>
      </c>
      <c r="B124" s="392"/>
      <c r="C124" s="23"/>
      <c r="D124" s="87"/>
      <c r="E124" s="62"/>
      <c r="F124" s="24"/>
      <c r="G124" s="21"/>
      <c r="H124" s="161"/>
      <c r="I124" s="21"/>
      <c r="J124" s="153">
        <f>SUM(J125:J131)</f>
        <v>24211780</v>
      </c>
      <c r="K124" s="154">
        <v>24211780</v>
      </c>
    </row>
    <row r="125" spans="1:12" ht="56.25" x14ac:dyDescent="0.3">
      <c r="A125" s="395"/>
      <c r="B125" s="396"/>
      <c r="C125" s="23"/>
      <c r="D125" s="105">
        <v>1</v>
      </c>
      <c r="E125" s="98" t="s">
        <v>165</v>
      </c>
      <c r="F125" s="24"/>
      <c r="G125" s="21"/>
      <c r="H125" s="22" t="s">
        <v>164</v>
      </c>
      <c r="I125" s="21"/>
      <c r="J125" s="123">
        <v>3897600</v>
      </c>
      <c r="K125" s="19">
        <v>3897600</v>
      </c>
    </row>
    <row r="126" spans="1:12" ht="56.25" x14ac:dyDescent="0.3">
      <c r="A126" s="395"/>
      <c r="B126" s="396"/>
      <c r="C126" s="23"/>
      <c r="D126" s="105">
        <v>2</v>
      </c>
      <c r="E126" s="98" t="s">
        <v>166</v>
      </c>
      <c r="F126" s="24"/>
      <c r="G126" s="21"/>
      <c r="H126" s="22" t="s">
        <v>167</v>
      </c>
      <c r="I126" s="21"/>
      <c r="J126" s="123">
        <v>1000000</v>
      </c>
      <c r="K126" s="19">
        <v>1000000</v>
      </c>
    </row>
    <row r="127" spans="1:12" ht="37.5" x14ac:dyDescent="0.3">
      <c r="A127" s="395"/>
      <c r="B127" s="396"/>
      <c r="C127" s="23"/>
      <c r="D127" s="105">
        <v>3</v>
      </c>
      <c r="E127" s="98" t="s">
        <v>169</v>
      </c>
      <c r="F127" s="24"/>
      <c r="G127" s="21"/>
      <c r="H127" s="22" t="s">
        <v>164</v>
      </c>
      <c r="I127" s="21"/>
      <c r="J127" s="123">
        <v>2413200</v>
      </c>
      <c r="K127" s="19">
        <v>2413200</v>
      </c>
    </row>
    <row r="128" spans="1:12" ht="37.5" x14ac:dyDescent="0.3">
      <c r="A128" s="395"/>
      <c r="B128" s="396"/>
      <c r="C128" s="23"/>
      <c r="D128" s="105">
        <v>4</v>
      </c>
      <c r="E128" s="98" t="s">
        <v>171</v>
      </c>
      <c r="F128" s="24"/>
      <c r="G128" s="21"/>
      <c r="H128" s="22" t="s">
        <v>172</v>
      </c>
      <c r="I128" s="21"/>
      <c r="J128" s="123">
        <v>4668980</v>
      </c>
      <c r="K128" s="19">
        <v>4668980</v>
      </c>
    </row>
    <row r="129" spans="1:12" ht="56.25" x14ac:dyDescent="0.3">
      <c r="A129" s="395"/>
      <c r="B129" s="396"/>
      <c r="C129" s="23"/>
      <c r="D129" s="105">
        <v>5</v>
      </c>
      <c r="E129" s="62" t="s">
        <v>163</v>
      </c>
      <c r="F129" s="24"/>
      <c r="G129" s="21"/>
      <c r="H129" s="161" t="s">
        <v>164</v>
      </c>
      <c r="I129" s="21"/>
      <c r="J129" s="123">
        <v>8732000</v>
      </c>
      <c r="K129" s="19">
        <v>8732000</v>
      </c>
    </row>
    <row r="130" spans="1:12" ht="56.25" x14ac:dyDescent="0.3">
      <c r="A130" s="395"/>
      <c r="B130" s="396"/>
      <c r="C130" s="23"/>
      <c r="D130" s="105">
        <v>6</v>
      </c>
      <c r="E130" s="98" t="s">
        <v>168</v>
      </c>
      <c r="F130" s="24"/>
      <c r="G130" s="21"/>
      <c r="H130" s="22" t="s">
        <v>167</v>
      </c>
      <c r="I130" s="21"/>
      <c r="J130" s="123">
        <v>1000000</v>
      </c>
      <c r="K130" s="19">
        <v>1000000</v>
      </c>
    </row>
    <row r="131" spans="1:12" ht="37.5" x14ac:dyDescent="0.3">
      <c r="A131" s="395"/>
      <c r="B131" s="396"/>
      <c r="C131" s="23"/>
      <c r="D131" s="105">
        <v>7</v>
      </c>
      <c r="E131" s="98" t="s">
        <v>170</v>
      </c>
      <c r="F131" s="24"/>
      <c r="G131" s="21"/>
      <c r="H131" s="22" t="s">
        <v>164</v>
      </c>
      <c r="I131" s="21"/>
      <c r="J131" s="123">
        <v>2500000</v>
      </c>
      <c r="K131" s="19">
        <v>2500000</v>
      </c>
    </row>
    <row r="132" spans="1:12" ht="54" customHeight="1" x14ac:dyDescent="0.3">
      <c r="A132" s="391" t="s">
        <v>173</v>
      </c>
      <c r="B132" s="392"/>
      <c r="C132" s="23"/>
      <c r="D132" s="105"/>
      <c r="E132" s="98"/>
      <c r="F132" s="24"/>
      <c r="G132" s="21"/>
      <c r="H132" s="22"/>
      <c r="I132" s="21"/>
      <c r="J132" s="153">
        <f>SUM(J133:J134)</f>
        <v>17723420</v>
      </c>
      <c r="K132" s="113">
        <f>SUM(K133:K134)</f>
        <v>17723420</v>
      </c>
    </row>
    <row r="133" spans="1:12" ht="51.75" customHeight="1" x14ac:dyDescent="0.3">
      <c r="A133" s="395"/>
      <c r="B133" s="396"/>
      <c r="C133" s="23"/>
      <c r="D133" s="105">
        <v>1</v>
      </c>
      <c r="E133" s="98" t="s">
        <v>175</v>
      </c>
      <c r="F133" s="24"/>
      <c r="G133" s="21"/>
      <c r="H133" s="22" t="s">
        <v>176</v>
      </c>
      <c r="I133" s="21"/>
      <c r="J133" s="123">
        <v>347200</v>
      </c>
      <c r="K133" s="19">
        <v>347200</v>
      </c>
    </row>
    <row r="134" spans="1:12" ht="52.5" customHeight="1" x14ac:dyDescent="0.3">
      <c r="A134" s="395"/>
      <c r="B134" s="396"/>
      <c r="C134" s="23"/>
      <c r="D134" s="105">
        <v>2</v>
      </c>
      <c r="E134" s="98" t="s">
        <v>174</v>
      </c>
      <c r="F134" s="24"/>
      <c r="G134" s="21"/>
      <c r="H134" s="22" t="s">
        <v>164</v>
      </c>
      <c r="I134" s="21"/>
      <c r="J134" s="123">
        <v>17376220</v>
      </c>
      <c r="K134" s="19">
        <v>17376220</v>
      </c>
    </row>
    <row r="135" spans="1:12" ht="66" customHeight="1" x14ac:dyDescent="0.3">
      <c r="A135" s="391" t="s">
        <v>177</v>
      </c>
      <c r="B135" s="392"/>
      <c r="C135" s="87">
        <v>6</v>
      </c>
      <c r="D135" s="105"/>
      <c r="E135" s="106"/>
      <c r="F135" s="95" t="s">
        <v>232</v>
      </c>
      <c r="G135" s="18" t="s">
        <v>34</v>
      </c>
      <c r="H135" s="21"/>
      <c r="I135" s="18">
        <v>2.1</v>
      </c>
      <c r="J135" s="152">
        <f>SUM(J136+J137)</f>
        <v>2900000</v>
      </c>
      <c r="K135" s="112">
        <v>2900000</v>
      </c>
    </row>
    <row r="136" spans="1:12" ht="164.25" customHeight="1" x14ac:dyDescent="0.3">
      <c r="A136" s="391" t="s">
        <v>178</v>
      </c>
      <c r="B136" s="392"/>
      <c r="C136" s="23"/>
      <c r="D136" s="105"/>
      <c r="E136" s="98" t="s">
        <v>179</v>
      </c>
      <c r="F136" s="24"/>
      <c r="G136" s="21"/>
      <c r="H136" s="16" t="s">
        <v>180</v>
      </c>
      <c r="I136" s="21"/>
      <c r="J136" s="123">
        <v>1900000</v>
      </c>
      <c r="K136" s="19">
        <v>1900000</v>
      </c>
    </row>
    <row r="137" spans="1:12" ht="187.5" x14ac:dyDescent="0.3">
      <c r="A137" s="391" t="s">
        <v>181</v>
      </c>
      <c r="B137" s="392"/>
      <c r="C137" s="23"/>
      <c r="D137" s="87"/>
      <c r="E137" s="62" t="s">
        <v>182</v>
      </c>
      <c r="F137" s="24"/>
      <c r="G137" s="21"/>
      <c r="H137" s="16" t="s">
        <v>180</v>
      </c>
      <c r="I137" s="21"/>
      <c r="J137" s="123">
        <v>1000000</v>
      </c>
      <c r="K137" s="19">
        <v>1000000</v>
      </c>
    </row>
    <row r="138" spans="1:12" ht="42.75" customHeight="1" x14ac:dyDescent="0.3">
      <c r="A138" s="400"/>
      <c r="B138" s="400"/>
      <c r="J138" s="170"/>
      <c r="K138" s="10"/>
      <c r="L138" s="110"/>
    </row>
    <row r="139" spans="1:12" ht="28.5" customHeight="1" x14ac:dyDescent="0.3">
      <c r="A139" s="70"/>
      <c r="K139" s="10"/>
      <c r="L139" s="110"/>
    </row>
    <row r="140" spans="1:12" ht="65.25" customHeight="1" x14ac:dyDescent="0.3">
      <c r="A140" s="400"/>
      <c r="B140" s="400"/>
      <c r="E140" s="167"/>
      <c r="H140" s="167"/>
      <c r="J140" s="168"/>
      <c r="K140" s="10"/>
      <c r="L140" s="110"/>
    </row>
    <row r="141" spans="1:12" x14ac:dyDescent="0.3">
      <c r="A141" s="397"/>
      <c r="B141" s="397"/>
      <c r="C141" s="169"/>
      <c r="E141" s="167"/>
      <c r="H141" s="167"/>
      <c r="J141" s="168"/>
      <c r="K141" s="10"/>
      <c r="L141" s="110"/>
    </row>
    <row r="142" spans="1:12" x14ac:dyDescent="0.3">
      <c r="A142" s="397"/>
      <c r="B142" s="397"/>
      <c r="C142" s="169"/>
      <c r="E142" s="167"/>
      <c r="H142" s="167"/>
      <c r="J142" s="168"/>
      <c r="K142" s="10"/>
      <c r="L142" s="110"/>
    </row>
    <row r="143" spans="1:12" x14ac:dyDescent="0.3">
      <c r="A143" s="397"/>
      <c r="B143" s="397"/>
      <c r="C143" s="169"/>
      <c r="E143" s="167"/>
      <c r="H143" s="167"/>
      <c r="J143" s="168"/>
      <c r="K143" s="10"/>
      <c r="L143" s="110"/>
    </row>
    <row r="144" spans="1:12" ht="41.25" customHeight="1" x14ac:dyDescent="0.3">
      <c r="A144" s="397"/>
      <c r="B144" s="397"/>
      <c r="C144" s="169"/>
      <c r="E144" s="167"/>
      <c r="H144" s="167"/>
      <c r="J144" s="168"/>
      <c r="K144" s="10"/>
      <c r="L144" s="110"/>
    </row>
    <row r="145" spans="1:12" ht="41.25" customHeight="1" x14ac:dyDescent="0.3">
      <c r="A145" s="398"/>
      <c r="B145" s="399"/>
      <c r="C145" s="93"/>
      <c r="D145" s="105"/>
      <c r="E145" s="98" t="s">
        <v>192</v>
      </c>
      <c r="F145" s="106"/>
      <c r="G145" s="31"/>
      <c r="H145" s="61" t="s">
        <v>187</v>
      </c>
      <c r="I145" s="31"/>
      <c r="J145" s="147">
        <v>30000000</v>
      </c>
      <c r="K145" s="31"/>
      <c r="L145" s="166"/>
    </row>
    <row r="146" spans="1:12" ht="45" customHeight="1" x14ac:dyDescent="0.3">
      <c r="A146" s="393"/>
      <c r="B146" s="394"/>
      <c r="C146" s="94"/>
      <c r="D146" s="105"/>
      <c r="E146" s="98" t="s">
        <v>193</v>
      </c>
      <c r="F146" s="24"/>
      <c r="G146" s="21"/>
      <c r="H146" s="22" t="s">
        <v>187</v>
      </c>
      <c r="I146" s="21"/>
      <c r="J146" s="123">
        <v>25000000</v>
      </c>
    </row>
    <row r="147" spans="1:12" ht="39.75" customHeight="1" x14ac:dyDescent="0.3">
      <c r="A147" s="393"/>
      <c r="B147" s="394"/>
      <c r="C147" s="94"/>
      <c r="D147" s="105"/>
      <c r="E147" s="98" t="s">
        <v>194</v>
      </c>
      <c r="F147" s="24"/>
      <c r="G147" s="21"/>
      <c r="H147" s="22" t="s">
        <v>195</v>
      </c>
      <c r="I147" s="21"/>
      <c r="J147" s="123">
        <v>115000000</v>
      </c>
    </row>
    <row r="148" spans="1:12" ht="43.5" customHeight="1" x14ac:dyDescent="0.3">
      <c r="A148" s="393"/>
      <c r="B148" s="394"/>
      <c r="C148" s="94"/>
      <c r="D148" s="105"/>
      <c r="E148" s="98" t="s">
        <v>196</v>
      </c>
      <c r="F148" s="24"/>
      <c r="G148" s="21"/>
      <c r="H148" s="22" t="s">
        <v>195</v>
      </c>
      <c r="I148" s="21"/>
      <c r="J148" s="123">
        <v>30000000</v>
      </c>
    </row>
    <row r="149" spans="1:12" ht="42" customHeight="1" x14ac:dyDescent="0.3">
      <c r="A149" s="393"/>
      <c r="B149" s="394"/>
      <c r="C149" s="94"/>
      <c r="D149" s="105"/>
      <c r="E149" s="98" t="s">
        <v>197</v>
      </c>
      <c r="F149" s="24"/>
      <c r="G149" s="21"/>
      <c r="H149" s="22" t="s">
        <v>195</v>
      </c>
      <c r="I149" s="21"/>
      <c r="J149" s="123">
        <v>25000000</v>
      </c>
    </row>
    <row r="150" spans="1:12" ht="41.25" customHeight="1" x14ac:dyDescent="0.3">
      <c r="A150" s="393"/>
      <c r="B150" s="394"/>
      <c r="C150" s="94"/>
      <c r="D150" s="105"/>
      <c r="E150" s="98" t="s">
        <v>198</v>
      </c>
      <c r="F150" s="24"/>
      <c r="G150" s="21"/>
      <c r="H150" s="22" t="s">
        <v>195</v>
      </c>
      <c r="I150" s="21"/>
      <c r="J150" s="123">
        <v>50000000</v>
      </c>
    </row>
    <row r="151" spans="1:12" ht="45.75" customHeight="1" x14ac:dyDescent="0.3">
      <c r="A151" s="393"/>
      <c r="B151" s="394"/>
      <c r="C151" s="94"/>
      <c r="D151" s="105"/>
      <c r="E151" s="98" t="s">
        <v>199</v>
      </c>
      <c r="F151" s="24"/>
      <c r="G151" s="21"/>
      <c r="H151" s="22" t="s">
        <v>195</v>
      </c>
      <c r="I151" s="21"/>
      <c r="J151" s="123">
        <v>50000000</v>
      </c>
    </row>
    <row r="152" spans="1:12" ht="39.75" customHeight="1" x14ac:dyDescent="0.3">
      <c r="A152" s="393"/>
      <c r="B152" s="394"/>
      <c r="C152" s="94"/>
      <c r="D152" s="105"/>
      <c r="E152" s="98" t="s">
        <v>200</v>
      </c>
      <c r="F152" s="24"/>
      <c r="G152" s="21"/>
      <c r="H152" s="22" t="s">
        <v>195</v>
      </c>
      <c r="I152" s="21"/>
      <c r="J152" s="123">
        <v>41500000</v>
      </c>
    </row>
    <row r="153" spans="1:12" ht="42.75" customHeight="1" x14ac:dyDescent="0.3">
      <c r="A153" s="393"/>
      <c r="B153" s="394"/>
      <c r="C153" s="94"/>
      <c r="D153" s="105"/>
      <c r="E153" s="98" t="s">
        <v>201</v>
      </c>
      <c r="F153" s="24"/>
      <c r="G153" s="21"/>
      <c r="H153" s="22" t="s">
        <v>195</v>
      </c>
      <c r="I153" s="21"/>
      <c r="J153" s="123">
        <v>15000000</v>
      </c>
    </row>
    <row r="154" spans="1:12" ht="43.5" customHeight="1" x14ac:dyDescent="0.3">
      <c r="A154" s="393"/>
      <c r="B154" s="394"/>
      <c r="C154" s="94"/>
      <c r="D154" s="105"/>
      <c r="E154" s="98" t="s">
        <v>202</v>
      </c>
      <c r="F154" s="24"/>
      <c r="G154" s="21"/>
      <c r="H154" s="22" t="s">
        <v>195</v>
      </c>
      <c r="I154" s="21"/>
      <c r="J154" s="123">
        <v>148000000</v>
      </c>
    </row>
    <row r="155" spans="1:12" ht="45" customHeight="1" x14ac:dyDescent="0.3">
      <c r="A155" s="393"/>
      <c r="B155" s="394"/>
      <c r="C155" s="94"/>
      <c r="D155" s="105"/>
      <c r="E155" s="98" t="s">
        <v>203</v>
      </c>
      <c r="F155" s="24"/>
      <c r="G155" s="21"/>
      <c r="H155" s="22" t="s">
        <v>195</v>
      </c>
      <c r="I155" s="21"/>
      <c r="J155" s="123">
        <v>30000000</v>
      </c>
    </row>
    <row r="156" spans="1:12" ht="49.5" customHeight="1" x14ac:dyDescent="0.3">
      <c r="A156" s="391" t="s">
        <v>204</v>
      </c>
      <c r="B156" s="392"/>
      <c r="C156" s="23"/>
      <c r="D156" s="105"/>
      <c r="E156" s="98"/>
      <c r="F156" s="24"/>
      <c r="G156" s="21"/>
      <c r="H156" s="22"/>
      <c r="I156" s="21"/>
      <c r="J156" s="123"/>
    </row>
    <row r="157" spans="1:12" ht="63.75" customHeight="1" x14ac:dyDescent="0.3">
      <c r="A157" s="391" t="s">
        <v>205</v>
      </c>
      <c r="B157" s="392"/>
      <c r="C157" s="23"/>
      <c r="D157" s="105"/>
      <c r="E157" s="107"/>
      <c r="F157" s="24"/>
      <c r="G157" s="21"/>
      <c r="H157" s="21"/>
      <c r="I157" s="21"/>
      <c r="J157" s="132"/>
    </row>
    <row r="158" spans="1:12" ht="45" customHeight="1" x14ac:dyDescent="0.3">
      <c r="A158" s="395"/>
      <c r="B158" s="396"/>
      <c r="C158" s="23"/>
      <c r="D158" s="105"/>
      <c r="E158" s="98" t="s">
        <v>206</v>
      </c>
      <c r="F158" s="24"/>
      <c r="G158" s="21"/>
      <c r="H158" s="22" t="s">
        <v>207</v>
      </c>
      <c r="I158" s="21"/>
      <c r="J158" s="123">
        <v>3483511100</v>
      </c>
    </row>
    <row r="159" spans="1:12" x14ac:dyDescent="0.3">
      <c r="A159" s="395"/>
      <c r="B159" s="396"/>
      <c r="C159" s="23"/>
      <c r="D159" s="105"/>
      <c r="E159" s="98"/>
      <c r="F159" s="24"/>
      <c r="G159" s="21"/>
      <c r="H159" s="22"/>
      <c r="I159" s="21"/>
      <c r="J159" s="123"/>
    </row>
    <row r="160" spans="1:12" x14ac:dyDescent="0.3">
      <c r="A160" s="30" t="s">
        <v>208</v>
      </c>
      <c r="B160" s="21"/>
      <c r="C160" s="23"/>
      <c r="D160" s="105"/>
      <c r="E160" s="98"/>
      <c r="F160" s="24"/>
      <c r="G160" s="21"/>
      <c r="H160" s="22"/>
      <c r="I160" s="21"/>
      <c r="J160" s="139">
        <f>SUM(J161:J162)</f>
        <v>20165500</v>
      </c>
    </row>
    <row r="161" spans="1:10" ht="51" customHeight="1" x14ac:dyDescent="0.3">
      <c r="A161" s="391" t="s">
        <v>209</v>
      </c>
      <c r="B161" s="392"/>
      <c r="C161" s="23"/>
      <c r="D161" s="105"/>
      <c r="E161" s="107" t="s">
        <v>210</v>
      </c>
      <c r="F161" s="24"/>
      <c r="G161" s="21"/>
      <c r="H161" s="161" t="s">
        <v>211</v>
      </c>
      <c r="I161" s="21"/>
      <c r="J161" s="123">
        <v>12500000</v>
      </c>
    </row>
    <row r="162" spans="1:10" ht="68.25" customHeight="1" x14ac:dyDescent="0.3">
      <c r="A162" s="391" t="s">
        <v>212</v>
      </c>
      <c r="B162" s="392"/>
      <c r="C162" s="23"/>
      <c r="D162" s="105"/>
      <c r="E162" s="98" t="s">
        <v>213</v>
      </c>
      <c r="F162" s="24"/>
      <c r="G162" s="21"/>
      <c r="H162" s="161" t="s">
        <v>211</v>
      </c>
      <c r="I162" s="21"/>
      <c r="J162" s="123">
        <v>7665500</v>
      </c>
    </row>
    <row r="163" spans="1:10" x14ac:dyDescent="0.3">
      <c r="A163" s="30" t="s">
        <v>214</v>
      </c>
      <c r="B163" s="21"/>
      <c r="C163" s="23"/>
      <c r="D163" s="105"/>
      <c r="E163" s="106"/>
      <c r="F163" s="24"/>
      <c r="G163" s="21"/>
      <c r="H163" s="161"/>
      <c r="I163" s="21"/>
      <c r="J163" s="123"/>
    </row>
  </sheetData>
  <mergeCells count="55">
    <mergeCell ref="A115:B115"/>
    <mergeCell ref="A1:J1"/>
    <mergeCell ref="A2:B2"/>
    <mergeCell ref="A3:B3"/>
    <mergeCell ref="A4:B4"/>
    <mergeCell ref="A5:B5"/>
    <mergeCell ref="A6:B6"/>
    <mergeCell ref="A109:B109"/>
    <mergeCell ref="A110:B110"/>
    <mergeCell ref="A111:B111"/>
    <mergeCell ref="A112:B112"/>
    <mergeCell ref="A113:B113"/>
    <mergeCell ref="A129:B129"/>
    <mergeCell ref="A116:B116"/>
    <mergeCell ref="A117:B117"/>
    <mergeCell ref="A118:B118"/>
    <mergeCell ref="A119:B119"/>
    <mergeCell ref="A122:B122"/>
    <mergeCell ref="A123:B123"/>
    <mergeCell ref="A124:B124"/>
    <mergeCell ref="A125:B125"/>
    <mergeCell ref="A126:B126"/>
    <mergeCell ref="A127:B127"/>
    <mergeCell ref="A128:B128"/>
    <mergeCell ref="A142:B142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0:B140"/>
    <mergeCell ref="A141:B141"/>
    <mergeCell ref="A154:B154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62:B162"/>
    <mergeCell ref="A155:B155"/>
    <mergeCell ref="A156:B156"/>
    <mergeCell ref="A157:B157"/>
    <mergeCell ref="A158:B158"/>
    <mergeCell ref="A159:B159"/>
    <mergeCell ref="A161:B161"/>
  </mergeCells>
  <pageMargins left="0.23622047244094491" right="0.23622047244094491" top="0.74803149606299213" bottom="0.3149606299212598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Layout" topLeftCell="A37" zoomScale="96" zoomScaleNormal="100" zoomScalePageLayoutView="96" workbookViewId="0">
      <selection activeCell="E37" sqref="E37"/>
    </sheetView>
  </sheetViews>
  <sheetFormatPr defaultRowHeight="102.75" customHeight="1" x14ac:dyDescent="0.5"/>
  <cols>
    <col min="1" max="2" width="9" style="189"/>
    <col min="3" max="3" width="11.125" style="189" customWidth="1"/>
    <col min="4" max="4" width="9" style="189" customWidth="1"/>
    <col min="5" max="5" width="36.25" style="189" customWidth="1"/>
    <col min="6" max="6" width="0" style="189" hidden="1" customWidth="1"/>
    <col min="7" max="7" width="10.5" style="189" hidden="1" customWidth="1"/>
    <col min="8" max="8" width="16" style="189" customWidth="1"/>
    <col min="9" max="9" width="0" style="189" hidden="1" customWidth="1"/>
    <col min="10" max="10" width="14.625" style="299" customWidth="1"/>
    <col min="11" max="11" width="13.625" style="188" customWidth="1"/>
    <col min="12" max="12" width="12.875" style="224" bestFit="1" customWidth="1"/>
    <col min="13" max="13" width="12.625" style="189" bestFit="1" customWidth="1"/>
    <col min="14" max="16384" width="9" style="189"/>
  </cols>
  <sheetData>
    <row r="1" spans="1:13" ht="102.75" customHeight="1" x14ac:dyDescent="0.5">
      <c r="A1" s="384" t="s">
        <v>21</v>
      </c>
      <c r="B1" s="384"/>
      <c r="C1" s="384"/>
      <c r="D1" s="384"/>
      <c r="E1" s="384"/>
      <c r="F1" s="384"/>
      <c r="G1" s="384"/>
      <c r="H1" s="384"/>
      <c r="I1" s="384"/>
      <c r="J1" s="384"/>
    </row>
    <row r="2" spans="1:13" ht="102.75" customHeight="1" x14ac:dyDescent="0.5">
      <c r="A2" s="411" t="s">
        <v>215</v>
      </c>
      <c r="B2" s="411"/>
      <c r="C2" s="411"/>
      <c r="D2" s="266" t="s">
        <v>216</v>
      </c>
      <c r="E2" s="266" t="s">
        <v>217</v>
      </c>
      <c r="F2" s="266" t="s">
        <v>218</v>
      </c>
      <c r="G2" s="266" t="s">
        <v>219</v>
      </c>
      <c r="H2" s="266" t="s">
        <v>27</v>
      </c>
      <c r="I2" s="267" t="s">
        <v>220</v>
      </c>
      <c r="J2" s="268" t="s">
        <v>221</v>
      </c>
      <c r="K2" s="269" t="s">
        <v>461</v>
      </c>
      <c r="L2" s="270" t="s">
        <v>462</v>
      </c>
    </row>
    <row r="3" spans="1:13" ht="102.75" customHeight="1" x14ac:dyDescent="0.5">
      <c r="A3" s="412" t="s">
        <v>527</v>
      </c>
      <c r="B3" s="412"/>
      <c r="C3" s="412"/>
      <c r="D3" s="201"/>
      <c r="E3" s="201"/>
      <c r="F3" s="201"/>
      <c r="G3" s="201"/>
      <c r="H3" s="201"/>
      <c r="I3" s="201"/>
      <c r="J3" s="202">
        <f>SUM(J4+J35+J40+J43)</f>
        <v>2287149000</v>
      </c>
    </row>
    <row r="4" spans="1:13" ht="102.75" customHeight="1" x14ac:dyDescent="0.5">
      <c r="A4" s="413" t="s">
        <v>526</v>
      </c>
      <c r="B4" s="413"/>
      <c r="C4" s="413"/>
      <c r="D4" s="201"/>
      <c r="E4" s="201"/>
      <c r="F4" s="201"/>
      <c r="G4" s="201"/>
      <c r="H4" s="201"/>
      <c r="I4" s="201"/>
      <c r="J4" s="202">
        <f>SUM(J5+J23+J30)</f>
        <v>124874000</v>
      </c>
    </row>
    <row r="5" spans="1:13" ht="102.75" customHeight="1" x14ac:dyDescent="0.5">
      <c r="A5" s="410" t="s">
        <v>383</v>
      </c>
      <c r="B5" s="410"/>
      <c r="C5" s="410"/>
      <c r="D5" s="201">
        <v>2</v>
      </c>
      <c r="E5" s="271"/>
      <c r="F5" s="207" t="s">
        <v>225</v>
      </c>
      <c r="G5" s="207" t="s">
        <v>34</v>
      </c>
      <c r="H5" s="272"/>
      <c r="I5" s="272">
        <v>2.2000000000000002</v>
      </c>
      <c r="J5" s="273">
        <f>SUM(J6+J16+J22)</f>
        <v>75670000</v>
      </c>
      <c r="K5" s="274">
        <f>SUM(K6+K16)</f>
        <v>47670000</v>
      </c>
      <c r="L5" s="275">
        <f>SUM(L6+L16)</f>
        <v>28000000</v>
      </c>
      <c r="M5" s="276"/>
    </row>
    <row r="6" spans="1:13" ht="102.75" customHeight="1" x14ac:dyDescent="0.5">
      <c r="A6" s="410" t="s">
        <v>384</v>
      </c>
      <c r="B6" s="410"/>
      <c r="C6" s="410"/>
      <c r="D6" s="201"/>
      <c r="E6" s="243"/>
      <c r="F6" s="277"/>
      <c r="G6" s="277"/>
      <c r="H6" s="208"/>
      <c r="I6" s="201"/>
      <c r="J6" s="218">
        <f>SUM(J7:J15)</f>
        <v>36870000</v>
      </c>
      <c r="K6" s="278">
        <f>SUM(K7:K15)</f>
        <v>36870000</v>
      </c>
      <c r="L6" s="241">
        <v>0</v>
      </c>
    </row>
    <row r="7" spans="1:13" ht="102.75" customHeight="1" x14ac:dyDescent="0.5">
      <c r="A7" s="414"/>
      <c r="B7" s="415"/>
      <c r="C7" s="416"/>
      <c r="D7" s="201"/>
      <c r="E7" s="279" t="s">
        <v>528</v>
      </c>
      <c r="F7" s="277"/>
      <c r="G7" s="277"/>
      <c r="H7" s="208" t="s">
        <v>268</v>
      </c>
      <c r="I7" s="201"/>
      <c r="J7" s="218">
        <v>14370000</v>
      </c>
      <c r="K7" s="242">
        <v>14370000</v>
      </c>
    </row>
    <row r="8" spans="1:13" ht="102.75" customHeight="1" x14ac:dyDescent="0.5">
      <c r="A8" s="414"/>
      <c r="B8" s="415"/>
      <c r="C8" s="416"/>
      <c r="D8" s="201"/>
      <c r="E8" s="243" t="s">
        <v>529</v>
      </c>
      <c r="F8" s="277"/>
      <c r="G8" s="277"/>
      <c r="H8" s="208" t="s">
        <v>284</v>
      </c>
      <c r="I8" s="201"/>
      <c r="J8" s="218">
        <v>3000000</v>
      </c>
      <c r="K8" s="242">
        <v>3000000</v>
      </c>
    </row>
    <row r="9" spans="1:13" ht="102.75" customHeight="1" x14ac:dyDescent="0.5">
      <c r="A9" s="414"/>
      <c r="B9" s="415"/>
      <c r="C9" s="416"/>
      <c r="D9" s="201"/>
      <c r="E9" s="243" t="s">
        <v>391</v>
      </c>
      <c r="F9" s="277"/>
      <c r="G9" s="277"/>
      <c r="H9" s="208" t="s">
        <v>247</v>
      </c>
      <c r="I9" s="201"/>
      <c r="J9" s="218">
        <v>9000000</v>
      </c>
      <c r="K9" s="242">
        <v>9000000</v>
      </c>
    </row>
    <row r="10" spans="1:13" ht="102.75" customHeight="1" x14ac:dyDescent="0.5">
      <c r="A10" s="414"/>
      <c r="B10" s="415"/>
      <c r="C10" s="416"/>
      <c r="D10" s="201"/>
      <c r="E10" s="243" t="s">
        <v>530</v>
      </c>
      <c r="F10" s="277"/>
      <c r="G10" s="277"/>
      <c r="H10" s="208" t="s">
        <v>389</v>
      </c>
      <c r="I10" s="201"/>
      <c r="J10" s="218">
        <v>3000000</v>
      </c>
      <c r="K10" s="242">
        <v>3000000</v>
      </c>
    </row>
    <row r="11" spans="1:13" ht="102.75" customHeight="1" x14ac:dyDescent="0.5">
      <c r="A11" s="414"/>
      <c r="B11" s="415"/>
      <c r="C11" s="416"/>
      <c r="D11" s="201"/>
      <c r="E11" s="243" t="s">
        <v>531</v>
      </c>
      <c r="F11" s="277"/>
      <c r="G11" s="277"/>
      <c r="H11" s="208" t="s">
        <v>390</v>
      </c>
      <c r="I11" s="201"/>
      <c r="J11" s="218">
        <v>1000000</v>
      </c>
      <c r="K11" s="242">
        <v>1000000</v>
      </c>
    </row>
    <row r="12" spans="1:13" ht="102.75" customHeight="1" x14ac:dyDescent="0.5">
      <c r="A12" s="414"/>
      <c r="B12" s="415"/>
      <c r="C12" s="416"/>
      <c r="D12" s="201"/>
      <c r="E12" s="243" t="s">
        <v>532</v>
      </c>
      <c r="F12" s="277"/>
      <c r="G12" s="277"/>
      <c r="H12" s="208" t="s">
        <v>424</v>
      </c>
      <c r="I12" s="201"/>
      <c r="J12" s="218">
        <v>3000000</v>
      </c>
      <c r="K12" s="242">
        <v>3000000</v>
      </c>
    </row>
    <row r="13" spans="1:13" ht="102.75" customHeight="1" x14ac:dyDescent="0.5">
      <c r="A13" s="414"/>
      <c r="B13" s="415"/>
      <c r="C13" s="416"/>
      <c r="D13" s="201"/>
      <c r="E13" s="243" t="s">
        <v>385</v>
      </c>
      <c r="F13" s="277"/>
      <c r="G13" s="277"/>
      <c r="H13" s="208" t="s">
        <v>386</v>
      </c>
      <c r="I13" s="201"/>
      <c r="J13" s="218">
        <v>500000</v>
      </c>
      <c r="K13" s="242">
        <v>500000</v>
      </c>
    </row>
    <row r="14" spans="1:13" ht="102.75" customHeight="1" x14ac:dyDescent="0.5">
      <c r="A14" s="414"/>
      <c r="B14" s="415"/>
      <c r="C14" s="416"/>
      <c r="D14" s="201"/>
      <c r="E14" s="243" t="s">
        <v>387</v>
      </c>
      <c r="F14" s="277"/>
      <c r="G14" s="277"/>
      <c r="H14" s="208" t="s">
        <v>386</v>
      </c>
      <c r="I14" s="201"/>
      <c r="J14" s="218">
        <v>1000000</v>
      </c>
      <c r="K14" s="242">
        <v>1000000</v>
      </c>
    </row>
    <row r="15" spans="1:13" ht="102.75" customHeight="1" x14ac:dyDescent="0.5">
      <c r="A15" s="414"/>
      <c r="B15" s="415"/>
      <c r="C15" s="416"/>
      <c r="D15" s="201"/>
      <c r="E15" s="243" t="s">
        <v>388</v>
      </c>
      <c r="F15" s="277"/>
      <c r="G15" s="277"/>
      <c r="H15" s="208" t="s">
        <v>386</v>
      </c>
      <c r="I15" s="201"/>
      <c r="J15" s="218">
        <v>2000000</v>
      </c>
      <c r="K15" s="242">
        <v>2000000</v>
      </c>
    </row>
    <row r="16" spans="1:13" ht="102.75" customHeight="1" x14ac:dyDescent="0.5">
      <c r="A16" s="418" t="s">
        <v>392</v>
      </c>
      <c r="B16" s="418"/>
      <c r="C16" s="418"/>
      <c r="D16" s="201"/>
      <c r="E16" s="187"/>
      <c r="F16" s="187"/>
      <c r="G16" s="187"/>
      <c r="H16" s="187"/>
      <c r="I16" s="187"/>
      <c r="J16" s="280">
        <f>SUM(J17:J21)</f>
        <v>33800000</v>
      </c>
      <c r="K16" s="278">
        <f>SUM(K17:K22)</f>
        <v>10800000</v>
      </c>
      <c r="L16" s="281">
        <f>SUM(L17:L22)</f>
        <v>28000000</v>
      </c>
    </row>
    <row r="17" spans="1:12" ht="102.75" customHeight="1" x14ac:dyDescent="0.5">
      <c r="A17" s="414"/>
      <c r="B17" s="415"/>
      <c r="C17" s="416"/>
      <c r="D17" s="201"/>
      <c r="E17" s="282" t="s">
        <v>533</v>
      </c>
      <c r="F17" s="277"/>
      <c r="G17" s="277"/>
      <c r="H17" s="208" t="s">
        <v>394</v>
      </c>
      <c r="I17" s="201"/>
      <c r="J17" s="218">
        <v>21000000</v>
      </c>
      <c r="L17" s="242">
        <v>21000000</v>
      </c>
    </row>
    <row r="18" spans="1:12" ht="102.75" customHeight="1" x14ac:dyDescent="0.5">
      <c r="A18" s="414"/>
      <c r="B18" s="415"/>
      <c r="C18" s="416"/>
      <c r="D18" s="201"/>
      <c r="E18" s="243" t="s">
        <v>395</v>
      </c>
      <c r="F18" s="277"/>
      <c r="G18" s="277"/>
      <c r="H18" s="208" t="s">
        <v>284</v>
      </c>
      <c r="I18" s="201"/>
      <c r="J18" s="218">
        <v>5000000</v>
      </c>
      <c r="K18" s="242">
        <v>5000000</v>
      </c>
    </row>
    <row r="19" spans="1:12" ht="102.75" customHeight="1" x14ac:dyDescent="0.5">
      <c r="A19" s="421"/>
      <c r="B19" s="422"/>
      <c r="C19" s="423"/>
      <c r="D19" s="283"/>
      <c r="E19" s="284" t="s">
        <v>534</v>
      </c>
      <c r="F19" s="285"/>
      <c r="G19" s="285"/>
      <c r="H19" s="286" t="s">
        <v>164</v>
      </c>
      <c r="I19" s="283"/>
      <c r="J19" s="230">
        <v>2000000</v>
      </c>
      <c r="L19" s="242">
        <v>2000000</v>
      </c>
    </row>
    <row r="20" spans="1:12" ht="102.75" customHeight="1" x14ac:dyDescent="0.5">
      <c r="A20" s="414"/>
      <c r="B20" s="415"/>
      <c r="C20" s="416"/>
      <c r="D20" s="201"/>
      <c r="E20" s="243" t="s">
        <v>535</v>
      </c>
      <c r="F20" s="277"/>
      <c r="G20" s="277"/>
      <c r="H20" s="208" t="s">
        <v>396</v>
      </c>
      <c r="I20" s="201"/>
      <c r="J20" s="218">
        <v>5500000</v>
      </c>
      <c r="K20" s="242">
        <v>5500000</v>
      </c>
    </row>
    <row r="21" spans="1:12" ht="102.75" customHeight="1" x14ac:dyDescent="0.5">
      <c r="A21" s="419"/>
      <c r="B21" s="419"/>
      <c r="C21" s="419"/>
      <c r="D21" s="201"/>
      <c r="E21" s="243" t="s">
        <v>393</v>
      </c>
      <c r="F21" s="277"/>
      <c r="G21" s="277"/>
      <c r="H21" s="208" t="s">
        <v>386</v>
      </c>
      <c r="I21" s="201"/>
      <c r="J21" s="218">
        <v>300000</v>
      </c>
      <c r="K21" s="242">
        <v>300000</v>
      </c>
    </row>
    <row r="22" spans="1:12" ht="102.75" customHeight="1" x14ac:dyDescent="0.5">
      <c r="A22" s="382" t="s">
        <v>441</v>
      </c>
      <c r="B22" s="417"/>
      <c r="C22" s="383"/>
      <c r="D22" s="287"/>
      <c r="E22" s="288" t="s">
        <v>397</v>
      </c>
      <c r="F22" s="289"/>
      <c r="G22" s="289"/>
      <c r="H22" s="290" t="s">
        <v>386</v>
      </c>
      <c r="I22" s="287"/>
      <c r="J22" s="291">
        <v>5000000</v>
      </c>
      <c r="K22" s="292"/>
      <c r="L22" s="242">
        <v>5000000</v>
      </c>
    </row>
    <row r="23" spans="1:12" ht="102.75" customHeight="1" x14ac:dyDescent="0.5">
      <c r="A23" s="418" t="s">
        <v>398</v>
      </c>
      <c r="B23" s="418"/>
      <c r="C23" s="418"/>
      <c r="D23" s="272">
        <v>7</v>
      </c>
      <c r="E23" s="248"/>
      <c r="F23" s="207" t="s">
        <v>225</v>
      </c>
      <c r="G23" s="207" t="s">
        <v>34</v>
      </c>
      <c r="H23" s="208"/>
      <c r="I23" s="272">
        <v>2.4</v>
      </c>
      <c r="J23" s="235">
        <f>SUM(J24)</f>
        <v>36583000</v>
      </c>
      <c r="L23" s="293"/>
    </row>
    <row r="24" spans="1:12" ht="102.75" customHeight="1" x14ac:dyDescent="0.5">
      <c r="A24" s="418" t="s">
        <v>399</v>
      </c>
      <c r="B24" s="418"/>
      <c r="C24" s="418"/>
      <c r="D24" s="201"/>
      <c r="E24" s="248"/>
      <c r="F24" s="277"/>
      <c r="G24" s="277"/>
      <c r="H24" s="208"/>
      <c r="I24" s="201"/>
      <c r="J24" s="235">
        <f>SUM(J25:J29)</f>
        <v>36583000</v>
      </c>
      <c r="L24" s="294">
        <v>36583000</v>
      </c>
    </row>
    <row r="25" spans="1:12" ht="102.75" customHeight="1" x14ac:dyDescent="0.5">
      <c r="A25" s="418"/>
      <c r="B25" s="418"/>
      <c r="C25" s="418"/>
      <c r="D25" s="201"/>
      <c r="E25" s="248" t="s">
        <v>525</v>
      </c>
      <c r="F25" s="277"/>
      <c r="G25" s="277"/>
      <c r="H25" s="208" t="s">
        <v>101</v>
      </c>
      <c r="I25" s="201"/>
      <c r="J25" s="218">
        <v>4600000</v>
      </c>
      <c r="L25" s="242">
        <v>4600000</v>
      </c>
    </row>
    <row r="26" spans="1:12" ht="118.5" customHeight="1" x14ac:dyDescent="0.5">
      <c r="A26" s="414"/>
      <c r="B26" s="415"/>
      <c r="C26" s="416"/>
      <c r="D26" s="201"/>
      <c r="E26" s="248" t="s">
        <v>536</v>
      </c>
      <c r="F26" s="277"/>
      <c r="G26" s="277"/>
      <c r="H26" s="208" t="s">
        <v>101</v>
      </c>
      <c r="I26" s="201"/>
      <c r="J26" s="218">
        <v>9990000</v>
      </c>
      <c r="L26" s="242">
        <v>9990000</v>
      </c>
    </row>
    <row r="27" spans="1:12" ht="102.75" customHeight="1" x14ac:dyDescent="0.5">
      <c r="A27" s="414"/>
      <c r="B27" s="415"/>
      <c r="C27" s="416"/>
      <c r="D27" s="201"/>
      <c r="E27" s="248" t="s">
        <v>537</v>
      </c>
      <c r="F27" s="277"/>
      <c r="G27" s="277"/>
      <c r="H27" s="208" t="s">
        <v>435</v>
      </c>
      <c r="I27" s="201"/>
      <c r="J27" s="218">
        <v>8000000</v>
      </c>
      <c r="L27" s="242">
        <v>8000000</v>
      </c>
    </row>
    <row r="28" spans="1:12" ht="102.75" customHeight="1" x14ac:dyDescent="0.5">
      <c r="A28" s="414"/>
      <c r="B28" s="415"/>
      <c r="C28" s="416"/>
      <c r="D28" s="201"/>
      <c r="E28" s="248" t="s">
        <v>538</v>
      </c>
      <c r="F28" s="277"/>
      <c r="G28" s="277"/>
      <c r="H28" s="208" t="s">
        <v>435</v>
      </c>
      <c r="I28" s="201"/>
      <c r="J28" s="218">
        <v>13270000</v>
      </c>
      <c r="L28" s="242">
        <v>13270000</v>
      </c>
    </row>
    <row r="29" spans="1:12" ht="123.75" customHeight="1" x14ac:dyDescent="0.5">
      <c r="A29" s="414"/>
      <c r="B29" s="415"/>
      <c r="C29" s="416"/>
      <c r="D29" s="201"/>
      <c r="E29" s="248" t="s">
        <v>539</v>
      </c>
      <c r="F29" s="277"/>
      <c r="G29" s="277"/>
      <c r="H29" s="208" t="s">
        <v>120</v>
      </c>
      <c r="I29" s="201"/>
      <c r="J29" s="218">
        <v>723000</v>
      </c>
      <c r="L29" s="242">
        <v>723000</v>
      </c>
    </row>
    <row r="30" spans="1:12" ht="102.75" customHeight="1" x14ac:dyDescent="0.5">
      <c r="A30" s="418" t="s">
        <v>400</v>
      </c>
      <c r="B30" s="418"/>
      <c r="C30" s="418"/>
      <c r="D30" s="201">
        <v>8</v>
      </c>
      <c r="E30" s="248"/>
      <c r="F30" s="207" t="s">
        <v>225</v>
      </c>
      <c r="G30" s="207" t="s">
        <v>34</v>
      </c>
      <c r="H30" s="208"/>
      <c r="I30" s="272">
        <v>2.2000000000000002</v>
      </c>
      <c r="J30" s="235">
        <f>SUM(J31+J34)</f>
        <v>12621000</v>
      </c>
      <c r="K30" s="259">
        <v>12621000</v>
      </c>
    </row>
    <row r="31" spans="1:12" ht="102.75" customHeight="1" x14ac:dyDescent="0.5">
      <c r="A31" s="418" t="s">
        <v>401</v>
      </c>
      <c r="B31" s="418"/>
      <c r="C31" s="418"/>
      <c r="D31" s="201"/>
      <c r="E31" s="248"/>
      <c r="F31" s="207"/>
      <c r="G31" s="207"/>
      <c r="H31" s="208"/>
      <c r="I31" s="201"/>
      <c r="J31" s="235">
        <f>SUM(J32:J33)</f>
        <v>4421000</v>
      </c>
      <c r="K31" s="236">
        <v>4421000</v>
      </c>
    </row>
    <row r="32" spans="1:12" ht="102.75" customHeight="1" x14ac:dyDescent="0.5">
      <c r="A32" s="418"/>
      <c r="B32" s="418"/>
      <c r="C32" s="418"/>
      <c r="D32" s="201"/>
      <c r="E32" s="243" t="s">
        <v>402</v>
      </c>
      <c r="F32" s="277"/>
      <c r="G32" s="277"/>
      <c r="H32" s="208" t="s">
        <v>403</v>
      </c>
      <c r="I32" s="201"/>
      <c r="J32" s="218">
        <v>2433000</v>
      </c>
      <c r="K32" s="242">
        <v>2433000</v>
      </c>
    </row>
    <row r="33" spans="1:12" ht="102.75" customHeight="1" x14ac:dyDescent="0.5">
      <c r="A33" s="414"/>
      <c r="B33" s="415"/>
      <c r="C33" s="416"/>
      <c r="D33" s="201"/>
      <c r="E33" s="248" t="s">
        <v>404</v>
      </c>
      <c r="F33" s="277"/>
      <c r="G33" s="277"/>
      <c r="H33" s="208" t="s">
        <v>403</v>
      </c>
      <c r="I33" s="201"/>
      <c r="J33" s="218">
        <v>1988000</v>
      </c>
      <c r="K33" s="242">
        <v>1988000</v>
      </c>
    </row>
    <row r="34" spans="1:12" ht="102.75" customHeight="1" x14ac:dyDescent="0.5">
      <c r="A34" s="382" t="s">
        <v>405</v>
      </c>
      <c r="B34" s="417"/>
      <c r="C34" s="383"/>
      <c r="D34" s="201"/>
      <c r="E34" s="248" t="s">
        <v>406</v>
      </c>
      <c r="F34" s="277"/>
      <c r="G34" s="277"/>
      <c r="H34" s="208" t="s">
        <v>407</v>
      </c>
      <c r="I34" s="201"/>
      <c r="J34" s="218">
        <v>8200000</v>
      </c>
      <c r="K34" s="242">
        <v>8200000</v>
      </c>
    </row>
    <row r="35" spans="1:12" ht="102.75" customHeight="1" x14ac:dyDescent="0.5">
      <c r="A35" s="420" t="s">
        <v>258</v>
      </c>
      <c r="B35" s="420"/>
      <c r="C35" s="420"/>
      <c r="D35" s="201"/>
      <c r="E35" s="248"/>
      <c r="F35" s="277"/>
      <c r="G35" s="277"/>
      <c r="H35" s="208"/>
      <c r="I35" s="201"/>
      <c r="J35" s="218">
        <f>SUM(J37)</f>
        <v>42275000</v>
      </c>
    </row>
    <row r="36" spans="1:12" ht="102.75" customHeight="1" x14ac:dyDescent="0.5">
      <c r="A36" s="420" t="s">
        <v>408</v>
      </c>
      <c r="B36" s="420"/>
      <c r="C36" s="420"/>
      <c r="D36" s="187"/>
      <c r="E36" s="187"/>
      <c r="F36" s="187"/>
      <c r="G36" s="187"/>
      <c r="H36" s="187"/>
      <c r="I36" s="187"/>
      <c r="J36" s="260"/>
      <c r="L36" s="188"/>
    </row>
    <row r="37" spans="1:12" ht="102.75" customHeight="1" x14ac:dyDescent="0.5">
      <c r="A37" s="420" t="s">
        <v>409</v>
      </c>
      <c r="B37" s="420"/>
      <c r="C37" s="420"/>
      <c r="D37" s="187"/>
      <c r="E37" s="248" t="s">
        <v>410</v>
      </c>
      <c r="F37" s="187"/>
      <c r="G37" s="187"/>
      <c r="H37" s="248" t="s">
        <v>411</v>
      </c>
      <c r="I37" s="187"/>
      <c r="J37" s="218">
        <v>42275000</v>
      </c>
    </row>
    <row r="38" spans="1:12" ht="117.75" customHeight="1" x14ac:dyDescent="0.5">
      <c r="A38" s="215"/>
      <c r="B38" s="295"/>
      <c r="C38" s="217"/>
      <c r="D38" s="187"/>
      <c r="E38" s="248" t="s">
        <v>412</v>
      </c>
      <c r="F38" s="187"/>
      <c r="G38" s="187"/>
      <c r="H38" s="187"/>
      <c r="I38" s="187"/>
      <c r="J38" s="260"/>
    </row>
    <row r="39" spans="1:12" ht="102.75" customHeight="1" x14ac:dyDescent="0.5">
      <c r="A39" s="215"/>
      <c r="B39" s="295"/>
      <c r="C39" s="217"/>
      <c r="D39" s="187"/>
      <c r="E39" s="248"/>
      <c r="F39" s="187"/>
      <c r="G39" s="187"/>
      <c r="H39" s="187"/>
      <c r="I39" s="187"/>
      <c r="J39" s="260"/>
    </row>
    <row r="40" spans="1:12" ht="102.75" customHeight="1" x14ac:dyDescent="0.5">
      <c r="A40" s="224" t="s">
        <v>208</v>
      </c>
      <c r="B40" s="187"/>
      <c r="C40" s="187"/>
      <c r="D40" s="187"/>
      <c r="E40" s="187"/>
      <c r="F40" s="187"/>
      <c r="G40" s="187"/>
      <c r="H40" s="187"/>
      <c r="I40" s="187"/>
      <c r="J40" s="218">
        <f>SUM(J41:J42)</f>
        <v>1920000000</v>
      </c>
    </row>
    <row r="41" spans="1:12" ht="102.75" customHeight="1" x14ac:dyDescent="0.5">
      <c r="A41" s="420" t="s">
        <v>413</v>
      </c>
      <c r="B41" s="420"/>
      <c r="C41" s="420"/>
      <c r="D41" s="187"/>
      <c r="E41" s="243" t="s">
        <v>414</v>
      </c>
      <c r="F41" s="187"/>
      <c r="G41" s="187"/>
      <c r="H41" s="243" t="s">
        <v>211</v>
      </c>
      <c r="I41" s="187"/>
      <c r="J41" s="218">
        <v>1020000000</v>
      </c>
    </row>
    <row r="42" spans="1:12" ht="102.75" customHeight="1" x14ac:dyDescent="0.5">
      <c r="A42" s="420" t="s">
        <v>415</v>
      </c>
      <c r="B42" s="420"/>
      <c r="C42" s="420"/>
      <c r="D42" s="187"/>
      <c r="E42" s="248" t="s">
        <v>416</v>
      </c>
      <c r="F42" s="187"/>
      <c r="G42" s="187"/>
      <c r="H42" s="243" t="s">
        <v>211</v>
      </c>
      <c r="I42" s="187"/>
      <c r="J42" s="296">
        <v>900000000</v>
      </c>
    </row>
    <row r="43" spans="1:12" ht="102.75" customHeight="1" x14ac:dyDescent="0.5">
      <c r="A43" s="224" t="s">
        <v>214</v>
      </c>
      <c r="B43" s="187"/>
      <c r="C43" s="187"/>
      <c r="D43" s="187"/>
      <c r="E43" s="187"/>
      <c r="F43" s="187"/>
      <c r="G43" s="187"/>
      <c r="H43" s="187"/>
      <c r="I43" s="187"/>
      <c r="J43" s="218">
        <f>SUM(J44)</f>
        <v>200000000</v>
      </c>
    </row>
    <row r="44" spans="1:12" ht="102.75" customHeight="1" x14ac:dyDescent="0.5">
      <c r="A44" s="420" t="s">
        <v>417</v>
      </c>
      <c r="B44" s="420"/>
      <c r="C44" s="420"/>
      <c r="D44" s="187"/>
      <c r="E44" s="248" t="s">
        <v>418</v>
      </c>
      <c r="F44" s="187"/>
      <c r="G44" s="187"/>
      <c r="H44" s="248" t="s">
        <v>419</v>
      </c>
      <c r="I44" s="187"/>
      <c r="J44" s="218">
        <v>200000000</v>
      </c>
      <c r="K44" s="297"/>
      <c r="L44" s="298"/>
    </row>
    <row r="45" spans="1:12" ht="102.75" customHeight="1" x14ac:dyDescent="0.5">
      <c r="K45" s="300"/>
      <c r="L45" s="301"/>
    </row>
    <row r="46" spans="1:12" ht="102.75" customHeight="1" x14ac:dyDescent="0.5">
      <c r="K46" s="276"/>
      <c r="L46" s="302"/>
    </row>
    <row r="47" spans="1:12" ht="102.75" customHeight="1" x14ac:dyDescent="0.5">
      <c r="K47" s="276"/>
      <c r="L47" s="302"/>
    </row>
    <row r="48" spans="1:12" ht="102.75" customHeight="1" x14ac:dyDescent="0.5">
      <c r="K48" s="276"/>
      <c r="L48" s="302"/>
    </row>
    <row r="49" spans="11:12" ht="102.75" customHeight="1" x14ac:dyDescent="0.5">
      <c r="K49" s="276"/>
      <c r="L49" s="302"/>
    </row>
    <row r="50" spans="11:12" ht="102.75" customHeight="1" x14ac:dyDescent="0.5">
      <c r="K50" s="276"/>
      <c r="L50" s="302"/>
    </row>
    <row r="51" spans="11:12" ht="102.75" customHeight="1" x14ac:dyDescent="0.5">
      <c r="K51" s="276"/>
      <c r="L51" s="302"/>
    </row>
    <row r="52" spans="11:12" ht="102.75" customHeight="1" x14ac:dyDescent="0.5">
      <c r="K52" s="276"/>
      <c r="L52" s="302"/>
    </row>
    <row r="53" spans="11:12" ht="102.75" customHeight="1" x14ac:dyDescent="0.5">
      <c r="K53" s="276"/>
      <c r="L53" s="302"/>
    </row>
    <row r="54" spans="11:12" ht="102.75" customHeight="1" x14ac:dyDescent="0.5">
      <c r="K54" s="276"/>
      <c r="L54" s="302"/>
    </row>
  </sheetData>
  <mergeCells count="40">
    <mergeCell ref="A15:C15"/>
    <mergeCell ref="A19:C19"/>
    <mergeCell ref="A20:C20"/>
    <mergeCell ref="A7:C7"/>
    <mergeCell ref="A8:C8"/>
    <mergeCell ref="A9:C9"/>
    <mergeCell ref="A10:C10"/>
    <mergeCell ref="A11:C11"/>
    <mergeCell ref="A12:C12"/>
    <mergeCell ref="A13:C13"/>
    <mergeCell ref="A14:C14"/>
    <mergeCell ref="A44:C44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41:C41"/>
    <mergeCell ref="A42:C42"/>
    <mergeCell ref="A28:C28"/>
    <mergeCell ref="A22:C22"/>
    <mergeCell ref="A17:C17"/>
    <mergeCell ref="A16:C16"/>
    <mergeCell ref="A21:C21"/>
    <mergeCell ref="A18:C18"/>
    <mergeCell ref="A23:C23"/>
    <mergeCell ref="A24:C24"/>
    <mergeCell ref="A25:C25"/>
    <mergeCell ref="A26:C26"/>
    <mergeCell ref="A27:C27"/>
    <mergeCell ref="A6:C6"/>
    <mergeCell ref="A1:J1"/>
    <mergeCell ref="A2:C2"/>
    <mergeCell ref="A3:C3"/>
    <mergeCell ref="A4:C4"/>
    <mergeCell ref="A5:C5"/>
  </mergeCells>
  <pageMargins left="0.27" right="0.19685039370078741" top="0.64" bottom="0.27" header="0.31496062992125984" footer="0.17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Layout" topLeftCell="A17" zoomScale="84" zoomScaleNormal="90" zoomScalePageLayoutView="84" workbookViewId="0">
      <selection activeCell="E18" sqref="E18"/>
    </sheetView>
  </sheetViews>
  <sheetFormatPr defaultRowHeight="18" x14ac:dyDescent="0.25"/>
  <cols>
    <col min="1" max="2" width="9" style="34"/>
    <col min="3" max="3" width="11.125" style="34" customWidth="1"/>
    <col min="4" max="4" width="9" style="34"/>
    <col min="5" max="5" width="36.25" style="34" customWidth="1"/>
    <col min="6" max="6" width="0" style="34" hidden="1" customWidth="1"/>
    <col min="7" max="7" width="10.5" style="34" hidden="1" customWidth="1"/>
    <col min="8" max="8" width="16" style="34" customWidth="1"/>
    <col min="9" max="9" width="8" style="34" customWidth="1"/>
    <col min="10" max="10" width="12.625" style="46" customWidth="1"/>
    <col min="11" max="11" width="11.5" style="45" customWidth="1"/>
    <col min="12" max="12" width="11.375" style="45" customWidth="1"/>
    <col min="13" max="16384" width="9" style="34"/>
  </cols>
  <sheetData>
    <row r="1" spans="1:12" ht="20.25" x14ac:dyDescent="0.25">
      <c r="A1" s="401" t="s">
        <v>21</v>
      </c>
      <c r="B1" s="401"/>
      <c r="C1" s="401"/>
      <c r="D1" s="401"/>
      <c r="E1" s="401"/>
      <c r="F1" s="401"/>
      <c r="G1" s="401"/>
      <c r="H1" s="401"/>
      <c r="I1" s="401"/>
      <c r="J1" s="401"/>
    </row>
    <row r="2" spans="1:12" ht="90" x14ac:dyDescent="0.25">
      <c r="A2" s="432" t="s">
        <v>215</v>
      </c>
      <c r="B2" s="432"/>
      <c r="C2" s="432"/>
      <c r="D2" s="35" t="s">
        <v>216</v>
      </c>
      <c r="E2" s="35" t="s">
        <v>217</v>
      </c>
      <c r="F2" s="35" t="s">
        <v>218</v>
      </c>
      <c r="G2" s="35" t="s">
        <v>219</v>
      </c>
      <c r="H2" s="35" t="s">
        <v>27</v>
      </c>
      <c r="I2" s="36" t="s">
        <v>220</v>
      </c>
      <c r="J2" s="143" t="s">
        <v>221</v>
      </c>
      <c r="K2" s="144" t="s">
        <v>461</v>
      </c>
      <c r="L2" s="145" t="s">
        <v>462</v>
      </c>
    </row>
    <row r="3" spans="1:12" ht="57.75" customHeight="1" x14ac:dyDescent="0.25">
      <c r="A3" s="433" t="s">
        <v>222</v>
      </c>
      <c r="B3" s="433"/>
      <c r="C3" s="433"/>
      <c r="D3" s="12"/>
      <c r="E3" s="12"/>
      <c r="F3" s="12"/>
      <c r="G3" s="12"/>
      <c r="H3" s="12"/>
      <c r="I3" s="12"/>
      <c r="J3" s="120">
        <f>SUM(J4+J19+J25)</f>
        <v>105850000</v>
      </c>
    </row>
    <row r="4" spans="1:12" ht="18.75" x14ac:dyDescent="0.25">
      <c r="A4" s="434" t="s">
        <v>223</v>
      </c>
      <c r="B4" s="434"/>
      <c r="C4" s="434"/>
      <c r="D4" s="12"/>
      <c r="E4" s="12"/>
      <c r="F4" s="12"/>
      <c r="G4" s="12"/>
      <c r="H4" s="12"/>
      <c r="I4" s="12"/>
      <c r="J4" s="120">
        <f>SUM(J5+J8+J16)</f>
        <v>105850000</v>
      </c>
    </row>
    <row r="5" spans="1:12" ht="37.5" x14ac:dyDescent="0.25">
      <c r="A5" s="431" t="s">
        <v>224</v>
      </c>
      <c r="B5" s="431"/>
      <c r="C5" s="431"/>
      <c r="D5" s="13">
        <v>9</v>
      </c>
      <c r="E5" s="15"/>
      <c r="F5" s="15" t="s">
        <v>225</v>
      </c>
      <c r="G5" s="15" t="s">
        <v>226</v>
      </c>
      <c r="H5" s="13"/>
      <c r="I5" s="75">
        <v>3.3</v>
      </c>
      <c r="J5" s="128">
        <f>SUM(J6:J7)</f>
        <v>83850000</v>
      </c>
      <c r="K5" s="111">
        <f>SUM(K6:K7)</f>
        <v>83850000</v>
      </c>
    </row>
    <row r="6" spans="1:12" ht="108" customHeight="1" x14ac:dyDescent="0.25">
      <c r="A6" s="431" t="s">
        <v>227</v>
      </c>
      <c r="B6" s="431"/>
      <c r="C6" s="431"/>
      <c r="D6" s="12"/>
      <c r="E6" s="37" t="s">
        <v>228</v>
      </c>
      <c r="F6" s="15"/>
      <c r="G6" s="38"/>
      <c r="H6" s="16" t="s">
        <v>296</v>
      </c>
      <c r="I6" s="39"/>
      <c r="J6" s="121">
        <v>8350000</v>
      </c>
      <c r="K6" s="115">
        <v>8350000</v>
      </c>
    </row>
    <row r="7" spans="1:12" ht="136.5" customHeight="1" x14ac:dyDescent="0.25">
      <c r="A7" s="431" t="s">
        <v>230</v>
      </c>
      <c r="B7" s="431"/>
      <c r="C7" s="431"/>
      <c r="D7" s="12"/>
      <c r="E7" s="17" t="s">
        <v>231</v>
      </c>
      <c r="F7" s="15" t="s">
        <v>232</v>
      </c>
      <c r="G7" s="40"/>
      <c r="H7" s="16" t="s">
        <v>444</v>
      </c>
      <c r="I7" s="39"/>
      <c r="J7" s="121">
        <v>75500000</v>
      </c>
      <c r="K7" s="115">
        <v>75500000</v>
      </c>
    </row>
    <row r="8" spans="1:12" ht="75" x14ac:dyDescent="0.25">
      <c r="A8" s="431" t="s">
        <v>233</v>
      </c>
      <c r="B8" s="431"/>
      <c r="C8" s="431"/>
      <c r="D8" s="12">
        <v>12</v>
      </c>
      <c r="E8" s="41"/>
      <c r="F8" s="15" t="s">
        <v>234</v>
      </c>
      <c r="G8" s="76" t="s">
        <v>235</v>
      </c>
      <c r="H8" s="12"/>
      <c r="I8" s="39">
        <v>3.3</v>
      </c>
      <c r="J8" s="120">
        <f>SUM(J9:J15)</f>
        <v>19500000</v>
      </c>
      <c r="K8" s="116">
        <v>19500000</v>
      </c>
    </row>
    <row r="9" spans="1:12" ht="131.25" x14ac:dyDescent="0.25">
      <c r="A9" s="431" t="s">
        <v>236</v>
      </c>
      <c r="B9" s="431"/>
      <c r="C9" s="431"/>
      <c r="D9" s="12"/>
      <c r="E9" s="17" t="s">
        <v>237</v>
      </c>
      <c r="F9" s="15" t="s">
        <v>234</v>
      </c>
      <c r="G9" s="41"/>
      <c r="H9" s="16" t="s">
        <v>444</v>
      </c>
      <c r="I9" s="39"/>
      <c r="J9" s="121">
        <v>6290000</v>
      </c>
      <c r="K9" s="115">
        <v>6290000</v>
      </c>
    </row>
    <row r="10" spans="1:12" ht="75" x14ac:dyDescent="0.25">
      <c r="A10" s="435"/>
      <c r="B10" s="435"/>
      <c r="C10" s="435"/>
      <c r="D10" s="12"/>
      <c r="E10" s="17" t="s">
        <v>238</v>
      </c>
      <c r="F10" s="15" t="s">
        <v>234</v>
      </c>
      <c r="G10" s="41"/>
      <c r="H10" s="16" t="s">
        <v>442</v>
      </c>
      <c r="I10" s="39"/>
      <c r="J10" s="121">
        <v>1600000</v>
      </c>
      <c r="K10" s="20">
        <v>1600000</v>
      </c>
    </row>
    <row r="11" spans="1:12" ht="93.75" x14ac:dyDescent="0.25">
      <c r="A11" s="431" t="s">
        <v>239</v>
      </c>
      <c r="B11" s="431"/>
      <c r="C11" s="431"/>
      <c r="D11" s="12"/>
      <c r="E11" s="17" t="s">
        <v>240</v>
      </c>
      <c r="F11" s="15" t="s">
        <v>241</v>
      </c>
      <c r="G11" s="41"/>
      <c r="H11" s="17" t="s">
        <v>242</v>
      </c>
      <c r="I11" s="39"/>
      <c r="J11" s="121">
        <v>3000000</v>
      </c>
      <c r="K11" s="115">
        <v>3000000</v>
      </c>
    </row>
    <row r="12" spans="1:12" ht="243.75" x14ac:dyDescent="0.25">
      <c r="A12" s="431" t="s">
        <v>243</v>
      </c>
      <c r="B12" s="431"/>
      <c r="C12" s="431"/>
      <c r="D12" s="12"/>
      <c r="E12" s="17" t="s">
        <v>244</v>
      </c>
      <c r="F12" s="15" t="s">
        <v>33</v>
      </c>
      <c r="G12" s="41"/>
      <c r="H12" s="89" t="s">
        <v>445</v>
      </c>
      <c r="I12" s="39"/>
      <c r="J12" s="121">
        <v>5050000</v>
      </c>
      <c r="K12" s="115">
        <v>5050000</v>
      </c>
    </row>
    <row r="13" spans="1:12" ht="150" x14ac:dyDescent="0.25">
      <c r="A13" s="425" t="s">
        <v>245</v>
      </c>
      <c r="B13" s="425"/>
      <c r="C13" s="425"/>
      <c r="D13" s="12"/>
      <c r="E13" s="17" t="s">
        <v>246</v>
      </c>
      <c r="F13" s="15" t="s">
        <v>241</v>
      </c>
      <c r="G13" s="41"/>
      <c r="H13" s="16" t="s">
        <v>247</v>
      </c>
      <c r="I13" s="42"/>
      <c r="J13" s="121">
        <v>2500000</v>
      </c>
      <c r="K13" s="115">
        <v>2500000</v>
      </c>
    </row>
    <row r="14" spans="1:12" ht="249.75" customHeight="1" x14ac:dyDescent="0.25">
      <c r="A14" s="425" t="s">
        <v>248</v>
      </c>
      <c r="B14" s="425"/>
      <c r="C14" s="425"/>
      <c r="D14" s="12"/>
      <c r="E14" s="17" t="s">
        <v>249</v>
      </c>
      <c r="F14" s="14"/>
      <c r="G14" s="41"/>
      <c r="H14" s="16" t="s">
        <v>250</v>
      </c>
      <c r="I14" s="39"/>
      <c r="J14" s="121">
        <v>850000</v>
      </c>
      <c r="K14" s="115">
        <v>850000</v>
      </c>
    </row>
    <row r="15" spans="1:12" ht="108.75" customHeight="1" x14ac:dyDescent="0.25">
      <c r="A15" s="426"/>
      <c r="B15" s="427"/>
      <c r="C15" s="428"/>
      <c r="D15" s="12"/>
      <c r="E15" s="17" t="s">
        <v>251</v>
      </c>
      <c r="F15" s="14"/>
      <c r="G15" s="41"/>
      <c r="H15" s="16" t="s">
        <v>229</v>
      </c>
      <c r="I15" s="39"/>
      <c r="J15" s="121">
        <v>210000</v>
      </c>
      <c r="K15" s="20">
        <v>210000</v>
      </c>
    </row>
    <row r="16" spans="1:12" ht="52.5" customHeight="1" x14ac:dyDescent="0.25">
      <c r="A16" s="425" t="s">
        <v>252</v>
      </c>
      <c r="B16" s="425"/>
      <c r="C16" s="425"/>
      <c r="D16" s="12">
        <v>13</v>
      </c>
      <c r="E16" s="45"/>
      <c r="F16" s="41"/>
      <c r="G16" s="41" t="s">
        <v>34</v>
      </c>
      <c r="H16" s="77"/>
      <c r="I16" s="39">
        <v>3.3</v>
      </c>
      <c r="J16" s="120">
        <f>SUM(J17:J18)</f>
        <v>2500000</v>
      </c>
      <c r="K16" s="111">
        <v>2000000</v>
      </c>
      <c r="L16" s="165">
        <v>500000</v>
      </c>
    </row>
    <row r="17" spans="1:12" ht="37.5" x14ac:dyDescent="0.25">
      <c r="A17" s="425" t="s">
        <v>253</v>
      </c>
      <c r="B17" s="425"/>
      <c r="C17" s="425"/>
      <c r="D17" s="12"/>
      <c r="E17" s="17" t="s">
        <v>254</v>
      </c>
      <c r="F17" s="14"/>
      <c r="G17" s="41"/>
      <c r="H17" s="43" t="s">
        <v>255</v>
      </c>
      <c r="I17" s="39"/>
      <c r="J17" s="121">
        <v>2000000</v>
      </c>
      <c r="K17" s="115">
        <v>2000000</v>
      </c>
    </row>
    <row r="18" spans="1:12" ht="67.5" customHeight="1" x14ac:dyDescent="0.25">
      <c r="A18" s="429" t="s">
        <v>256</v>
      </c>
      <c r="B18" s="429"/>
      <c r="C18" s="429"/>
      <c r="D18" s="63"/>
      <c r="E18" s="72" t="s">
        <v>257</v>
      </c>
      <c r="F18" s="73"/>
      <c r="G18" s="73"/>
      <c r="H18" s="54" t="s">
        <v>255</v>
      </c>
      <c r="I18" s="171"/>
      <c r="J18" s="172">
        <v>500000</v>
      </c>
      <c r="K18" s="173"/>
      <c r="L18" s="174">
        <v>500000</v>
      </c>
    </row>
    <row r="19" spans="1:12" ht="18.75" customHeight="1" x14ac:dyDescent="0.25">
      <c r="A19" s="430"/>
      <c r="B19" s="430"/>
      <c r="C19" s="430"/>
      <c r="D19" s="179"/>
      <c r="E19" s="179"/>
      <c r="F19" s="179"/>
      <c r="G19" s="179"/>
      <c r="H19" s="179"/>
      <c r="I19" s="179"/>
      <c r="J19" s="180"/>
      <c r="K19" s="181"/>
      <c r="L19" s="181"/>
    </row>
    <row r="20" spans="1:12" ht="18.75" x14ac:dyDescent="0.25">
      <c r="A20" s="70"/>
      <c r="B20" s="70"/>
      <c r="C20" s="176"/>
      <c r="K20" s="34"/>
      <c r="L20" s="34"/>
    </row>
    <row r="21" spans="1:12" ht="64.5" customHeight="1" x14ac:dyDescent="0.25">
      <c r="A21" s="400"/>
      <c r="B21" s="400"/>
      <c r="C21" s="400"/>
      <c r="E21" s="167"/>
      <c r="H21" s="167"/>
      <c r="J21" s="168"/>
      <c r="K21" s="34"/>
      <c r="L21" s="34"/>
    </row>
    <row r="22" spans="1:12" ht="44.25" customHeight="1" x14ac:dyDescent="0.25">
      <c r="A22" s="400"/>
      <c r="B22" s="400"/>
      <c r="C22" s="400"/>
      <c r="E22" s="167"/>
      <c r="H22" s="177"/>
      <c r="J22" s="168"/>
      <c r="K22" s="34"/>
      <c r="L22" s="34"/>
    </row>
    <row r="23" spans="1:12" ht="43.5" customHeight="1" x14ac:dyDescent="0.25">
      <c r="A23" s="400"/>
      <c r="B23" s="400"/>
      <c r="C23" s="400"/>
      <c r="E23" s="178"/>
      <c r="H23" s="177"/>
      <c r="J23" s="168"/>
      <c r="K23" s="34"/>
      <c r="L23" s="34"/>
    </row>
    <row r="24" spans="1:12" ht="63.75" customHeight="1" x14ac:dyDescent="0.25">
      <c r="A24" s="400"/>
      <c r="B24" s="400"/>
      <c r="C24" s="400"/>
      <c r="E24" s="167"/>
      <c r="H24" s="177"/>
      <c r="J24" s="168"/>
      <c r="K24" s="34"/>
      <c r="L24" s="34"/>
    </row>
    <row r="25" spans="1:12" ht="22.5" customHeight="1" x14ac:dyDescent="0.3">
      <c r="A25" s="66"/>
      <c r="B25" s="31"/>
      <c r="C25" s="175"/>
      <c r="D25" s="175"/>
      <c r="E25" s="175"/>
      <c r="F25" s="175"/>
      <c r="G25" s="175"/>
      <c r="H25" s="175"/>
      <c r="I25" s="175"/>
      <c r="J25" s="147"/>
      <c r="K25" s="175"/>
      <c r="L25" s="175"/>
    </row>
    <row r="26" spans="1:12" ht="42" customHeight="1" x14ac:dyDescent="0.25">
      <c r="A26" s="424"/>
      <c r="B26" s="424"/>
      <c r="C26" s="424"/>
      <c r="D26" s="45"/>
      <c r="E26" s="22"/>
      <c r="F26" s="45"/>
      <c r="G26" s="45"/>
      <c r="H26" s="17"/>
      <c r="I26" s="45"/>
      <c r="J26" s="123"/>
    </row>
  </sheetData>
  <mergeCells count="24">
    <mergeCell ref="A12:C12"/>
    <mergeCell ref="A1:J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26:C26"/>
    <mergeCell ref="A13:C13"/>
    <mergeCell ref="A14:C14"/>
    <mergeCell ref="A15:C15"/>
    <mergeCell ref="A16:C16"/>
    <mergeCell ref="A17:C17"/>
    <mergeCell ref="A18:C18"/>
    <mergeCell ref="A19:C19"/>
    <mergeCell ref="A21:C21"/>
    <mergeCell ref="A22:C22"/>
    <mergeCell ref="A23:C23"/>
    <mergeCell ref="A24:C24"/>
  </mergeCells>
  <pageMargins left="0.32242063492063494" right="0.19685039370078741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Layout" topLeftCell="A52" zoomScale="82" zoomScaleNormal="100" zoomScalePageLayoutView="82" workbookViewId="0">
      <selection activeCell="E52" sqref="E52"/>
    </sheetView>
  </sheetViews>
  <sheetFormatPr defaultRowHeight="21.75" x14ac:dyDescent="0.5"/>
  <cols>
    <col min="1" max="2" width="9" style="303"/>
    <col min="3" max="3" width="15.25" style="303" customWidth="1"/>
    <col min="4" max="4" width="6.625" style="303" customWidth="1"/>
    <col min="5" max="5" width="36.375" style="303" customWidth="1"/>
    <col min="6" max="6" width="9.375" style="303" hidden="1" customWidth="1"/>
    <col min="7" max="7" width="7.375" style="303" hidden="1" customWidth="1"/>
    <col min="8" max="8" width="16.5" style="303" customWidth="1"/>
    <col min="9" max="9" width="7.875" style="303" hidden="1" customWidth="1"/>
    <col min="10" max="10" width="13.5" style="303" customWidth="1"/>
    <col min="11" max="11" width="12.5" style="188" customWidth="1"/>
    <col min="12" max="12" width="11.5" style="231" customWidth="1"/>
    <col min="13" max="16384" width="9" style="303"/>
  </cols>
  <sheetData>
    <row r="1" spans="1:12" ht="24" x14ac:dyDescent="0.5">
      <c r="A1" s="436" t="s">
        <v>21</v>
      </c>
      <c r="B1" s="436"/>
      <c r="C1" s="436"/>
      <c r="D1" s="436"/>
      <c r="E1" s="436"/>
      <c r="F1" s="436"/>
      <c r="G1" s="436"/>
      <c r="H1" s="436"/>
      <c r="I1" s="436"/>
      <c r="J1" s="436"/>
      <c r="L1" s="188"/>
    </row>
    <row r="2" spans="1:12" ht="93.75" x14ac:dyDescent="0.5">
      <c r="A2" s="437" t="s">
        <v>261</v>
      </c>
      <c r="B2" s="437"/>
      <c r="C2" s="437"/>
      <c r="D2" s="304" t="s">
        <v>23</v>
      </c>
      <c r="E2" s="304" t="s">
        <v>24</v>
      </c>
      <c r="F2" s="304" t="s">
        <v>25</v>
      </c>
      <c r="G2" s="304" t="s">
        <v>26</v>
      </c>
      <c r="H2" s="304" t="s">
        <v>262</v>
      </c>
      <c r="I2" s="305" t="s">
        <v>28</v>
      </c>
      <c r="J2" s="306" t="s">
        <v>29</v>
      </c>
      <c r="K2" s="269" t="s">
        <v>461</v>
      </c>
      <c r="L2" s="197" t="s">
        <v>462</v>
      </c>
    </row>
    <row r="3" spans="1:12" ht="24.75" customHeight="1" x14ac:dyDescent="0.5">
      <c r="A3" s="438" t="s">
        <v>263</v>
      </c>
      <c r="B3" s="439"/>
      <c r="C3" s="440"/>
      <c r="D3" s="304"/>
      <c r="E3" s="304"/>
      <c r="F3" s="307"/>
      <c r="G3" s="307"/>
      <c r="H3" s="308"/>
      <c r="I3" s="309"/>
      <c r="J3" s="306"/>
    </row>
    <row r="4" spans="1:12" ht="57" customHeight="1" x14ac:dyDescent="0.5">
      <c r="A4" s="410" t="s">
        <v>541</v>
      </c>
      <c r="B4" s="410"/>
      <c r="C4" s="410"/>
      <c r="D4" s="309"/>
      <c r="E4" s="309"/>
      <c r="F4" s="309"/>
      <c r="G4" s="309"/>
      <c r="H4" s="309"/>
      <c r="I4" s="309"/>
      <c r="J4" s="310">
        <f>SUM(J5+J53+J59)</f>
        <v>746861000</v>
      </c>
    </row>
    <row r="5" spans="1:12" ht="23.25" customHeight="1" x14ac:dyDescent="0.5">
      <c r="A5" s="413" t="s">
        <v>526</v>
      </c>
      <c r="B5" s="413"/>
      <c r="C5" s="413"/>
      <c r="D5" s="309"/>
      <c r="E5" s="309"/>
      <c r="F5" s="309"/>
      <c r="G5" s="309"/>
      <c r="H5" s="309"/>
      <c r="I5" s="309"/>
      <c r="J5" s="310">
        <f>SUM(J6,J21,J33,J35,J37)</f>
        <v>130731900</v>
      </c>
    </row>
    <row r="6" spans="1:12" ht="36.75" customHeight="1" x14ac:dyDescent="0.5">
      <c r="A6" s="418" t="s">
        <v>264</v>
      </c>
      <c r="B6" s="418"/>
      <c r="C6" s="418"/>
      <c r="D6" s="311">
        <v>4</v>
      </c>
      <c r="E6" s="312"/>
      <c r="F6" s="208" t="s">
        <v>265</v>
      </c>
      <c r="G6" s="208">
        <v>1</v>
      </c>
      <c r="H6" s="309"/>
      <c r="I6" s="243" t="s">
        <v>266</v>
      </c>
      <c r="J6" s="313">
        <f>SUM(J7,J12,J17)</f>
        <v>39360500</v>
      </c>
      <c r="K6" s="314">
        <f>SUM(K7+K12+K17)</f>
        <v>9360500</v>
      </c>
      <c r="L6" s="314">
        <f>SUM(L12)</f>
        <v>30000000</v>
      </c>
    </row>
    <row r="7" spans="1:12" ht="45.75" customHeight="1" x14ac:dyDescent="0.5">
      <c r="A7" s="441" t="s">
        <v>267</v>
      </c>
      <c r="B7" s="441"/>
      <c r="C7" s="442"/>
      <c r="D7" s="309"/>
      <c r="E7" s="51"/>
      <c r="F7" s="315">
        <v>1</v>
      </c>
      <c r="G7" s="316">
        <v>1</v>
      </c>
      <c r="H7" s="51"/>
      <c r="I7" s="317">
        <v>1.2</v>
      </c>
      <c r="J7" s="318">
        <f>SUM(J8:J11)</f>
        <v>5361680</v>
      </c>
      <c r="K7" s="319">
        <v>5361680</v>
      </c>
    </row>
    <row r="8" spans="1:12" ht="42.75" customHeight="1" x14ac:dyDescent="0.5">
      <c r="A8" s="220"/>
      <c r="B8" s="320"/>
      <c r="C8" s="320"/>
      <c r="D8" s="309"/>
      <c r="E8" s="321" t="s">
        <v>425</v>
      </c>
      <c r="F8" s="207"/>
      <c r="G8" s="207"/>
      <c r="H8" s="81" t="s">
        <v>269</v>
      </c>
      <c r="I8" s="208"/>
      <c r="J8" s="318">
        <v>247240</v>
      </c>
    </row>
    <row r="9" spans="1:12" ht="35.25" customHeight="1" x14ac:dyDescent="0.5">
      <c r="A9" s="220"/>
      <c r="B9" s="320"/>
      <c r="C9" s="320"/>
      <c r="D9" s="309"/>
      <c r="E9" s="321" t="s">
        <v>426</v>
      </c>
      <c r="F9" s="207"/>
      <c r="G9" s="207"/>
      <c r="H9" s="81" t="s">
        <v>269</v>
      </c>
      <c r="I9" s="208"/>
      <c r="J9" s="318">
        <v>37000</v>
      </c>
    </row>
    <row r="10" spans="1:12" ht="42.75" customHeight="1" x14ac:dyDescent="0.5">
      <c r="A10" s="322"/>
      <c r="B10" s="323"/>
      <c r="C10" s="323"/>
      <c r="D10" s="324"/>
      <c r="E10" s="321" t="s">
        <v>427</v>
      </c>
      <c r="F10" s="207"/>
      <c r="G10" s="207"/>
      <c r="H10" s="81" t="s">
        <v>269</v>
      </c>
      <c r="I10" s="208"/>
      <c r="J10" s="318">
        <v>77440</v>
      </c>
    </row>
    <row r="11" spans="1:12" ht="48.75" customHeight="1" x14ac:dyDescent="0.5">
      <c r="A11" s="215"/>
      <c r="B11" s="320"/>
      <c r="C11" s="221"/>
      <c r="D11" s="309"/>
      <c r="E11" s="321" t="s">
        <v>428</v>
      </c>
      <c r="F11" s="207"/>
      <c r="G11" s="207"/>
      <c r="H11" s="51" t="s">
        <v>268</v>
      </c>
      <c r="I11" s="208"/>
      <c r="J11" s="318">
        <v>5000000</v>
      </c>
    </row>
    <row r="12" spans="1:12" ht="59.25" customHeight="1" x14ac:dyDescent="0.5">
      <c r="A12" s="410" t="s">
        <v>270</v>
      </c>
      <c r="B12" s="410"/>
      <c r="C12" s="443"/>
      <c r="D12" s="187"/>
      <c r="E12" s="51"/>
      <c r="F12" s="325">
        <v>4</v>
      </c>
      <c r="G12" s="326">
        <v>1</v>
      </c>
      <c r="H12" s="51"/>
      <c r="I12" s="326">
        <v>1.6</v>
      </c>
      <c r="J12" s="327">
        <f>SUM(J13:J16)</f>
        <v>31367000</v>
      </c>
      <c r="K12" s="275">
        <f>SUM(K13:K15)</f>
        <v>1367000</v>
      </c>
      <c r="L12" s="328">
        <f>SUM(L16)</f>
        <v>30000000</v>
      </c>
    </row>
    <row r="13" spans="1:12" ht="37.5" customHeight="1" x14ac:dyDescent="0.5">
      <c r="A13" s="220"/>
      <c r="B13" s="320"/>
      <c r="C13" s="320"/>
      <c r="D13" s="187"/>
      <c r="E13" s="329" t="s">
        <v>429</v>
      </c>
      <c r="F13" s="330"/>
      <c r="G13" s="330"/>
      <c r="H13" s="331" t="s">
        <v>274</v>
      </c>
      <c r="I13" s="330"/>
      <c r="J13" s="327">
        <v>567000</v>
      </c>
      <c r="K13" s="332">
        <v>567000</v>
      </c>
    </row>
    <row r="14" spans="1:12" ht="39" customHeight="1" x14ac:dyDescent="0.5">
      <c r="A14" s="220"/>
      <c r="B14" s="320"/>
      <c r="C14" s="320"/>
      <c r="D14" s="187"/>
      <c r="E14" s="321" t="s">
        <v>272</v>
      </c>
      <c r="F14" s="219"/>
      <c r="G14" s="219"/>
      <c r="H14" s="51" t="s">
        <v>273</v>
      </c>
      <c r="I14" s="219"/>
      <c r="J14" s="327">
        <v>300000</v>
      </c>
      <c r="K14" s="332">
        <v>300000</v>
      </c>
    </row>
    <row r="15" spans="1:12" ht="37.5" customHeight="1" x14ac:dyDescent="0.5">
      <c r="A15" s="333"/>
      <c r="B15" s="334"/>
      <c r="C15" s="334"/>
      <c r="D15" s="335"/>
      <c r="E15" s="321" t="s">
        <v>430</v>
      </c>
      <c r="F15" s="219"/>
      <c r="G15" s="219"/>
      <c r="H15" s="51" t="s">
        <v>271</v>
      </c>
      <c r="I15" s="219"/>
      <c r="J15" s="327">
        <v>500000</v>
      </c>
      <c r="K15" s="332">
        <v>500000</v>
      </c>
    </row>
    <row r="16" spans="1:12" ht="38.25" customHeight="1" x14ac:dyDescent="0.5">
      <c r="A16" s="220"/>
      <c r="B16" s="320"/>
      <c r="C16" s="320"/>
      <c r="D16" s="187"/>
      <c r="E16" s="321" t="s">
        <v>431</v>
      </c>
      <c r="F16" s="219"/>
      <c r="G16" s="219"/>
      <c r="H16" s="51" t="s">
        <v>274</v>
      </c>
      <c r="I16" s="219"/>
      <c r="J16" s="327">
        <v>30000000</v>
      </c>
      <c r="L16" s="332">
        <v>30000000</v>
      </c>
    </row>
    <row r="17" spans="1:12" ht="35.25" customHeight="1" x14ac:dyDescent="0.5">
      <c r="A17" s="444" t="s">
        <v>275</v>
      </c>
      <c r="B17" s="444"/>
      <c r="C17" s="445"/>
      <c r="D17" s="187"/>
      <c r="E17" s="336"/>
      <c r="F17" s="326">
        <v>5</v>
      </c>
      <c r="G17" s="326">
        <v>1</v>
      </c>
      <c r="H17" s="51"/>
      <c r="I17" s="326">
        <v>3.5</v>
      </c>
      <c r="J17" s="337">
        <f>SUM(J18:J20)</f>
        <v>2631820</v>
      </c>
      <c r="K17" s="338">
        <v>2631820</v>
      </c>
      <c r="L17" s="339"/>
    </row>
    <row r="18" spans="1:12" ht="58.5" customHeight="1" x14ac:dyDescent="0.5">
      <c r="A18" s="220"/>
      <c r="B18" s="320"/>
      <c r="C18" s="320"/>
      <c r="D18" s="187"/>
      <c r="E18" s="239" t="s">
        <v>276</v>
      </c>
      <c r="F18" s="224"/>
      <c r="G18" s="224"/>
      <c r="H18" s="51" t="s">
        <v>277</v>
      </c>
      <c r="I18" s="224"/>
      <c r="J18" s="327">
        <v>647740</v>
      </c>
      <c r="K18" s="188">
        <v>647740</v>
      </c>
    </row>
    <row r="19" spans="1:12" ht="25.5" customHeight="1" x14ac:dyDescent="0.5">
      <c r="A19" s="220"/>
      <c r="B19" s="320"/>
      <c r="C19" s="221"/>
      <c r="D19" s="187"/>
      <c r="E19" s="321" t="s">
        <v>432</v>
      </c>
      <c r="F19" s="224"/>
      <c r="G19" s="224"/>
      <c r="H19" s="51" t="s">
        <v>269</v>
      </c>
      <c r="I19" s="224"/>
      <c r="J19" s="327">
        <v>377400</v>
      </c>
      <c r="K19" s="188">
        <v>377400</v>
      </c>
    </row>
    <row r="20" spans="1:12" ht="55.5" customHeight="1" x14ac:dyDescent="0.5">
      <c r="A20" s="220"/>
      <c r="B20" s="320"/>
      <c r="C20" s="320"/>
      <c r="D20" s="187"/>
      <c r="E20" s="321" t="s">
        <v>433</v>
      </c>
      <c r="F20" s="224"/>
      <c r="G20" s="224"/>
      <c r="H20" s="51" t="s">
        <v>277</v>
      </c>
      <c r="I20" s="224"/>
      <c r="J20" s="327">
        <v>1606680</v>
      </c>
      <c r="K20" s="188">
        <v>1606680</v>
      </c>
    </row>
    <row r="21" spans="1:12" ht="40.5" customHeight="1" x14ac:dyDescent="0.5">
      <c r="A21" s="410" t="s">
        <v>278</v>
      </c>
      <c r="B21" s="410"/>
      <c r="C21" s="410"/>
      <c r="D21" s="208">
        <v>5</v>
      </c>
      <c r="E21" s="187"/>
      <c r="F21" s="219" t="s">
        <v>279</v>
      </c>
      <c r="G21" s="208">
        <v>1</v>
      </c>
      <c r="H21" s="187"/>
      <c r="I21" s="219">
        <v>1.7</v>
      </c>
      <c r="J21" s="296">
        <f>SUM(J22+J27+J28+J31+J32)</f>
        <v>36071400</v>
      </c>
      <c r="K21" s="281">
        <f>SUM(K22:K32)</f>
        <v>55942800</v>
      </c>
      <c r="L21" s="340"/>
    </row>
    <row r="22" spans="1:12" ht="46.5" customHeight="1" x14ac:dyDescent="0.5">
      <c r="A22" s="441" t="s">
        <v>280</v>
      </c>
      <c r="B22" s="441"/>
      <c r="C22" s="441"/>
      <c r="D22" s="187"/>
      <c r="E22" s="248"/>
      <c r="F22" s="326">
        <v>3</v>
      </c>
      <c r="G22" s="341">
        <v>1</v>
      </c>
      <c r="H22" s="342"/>
      <c r="I22" s="326">
        <v>1.7</v>
      </c>
      <c r="J22" s="318">
        <f>SUM(J23:J26)</f>
        <v>6626400</v>
      </c>
      <c r="K22" s="343">
        <v>6626400</v>
      </c>
    </row>
    <row r="23" spans="1:12" ht="52.5" customHeight="1" x14ac:dyDescent="0.5">
      <c r="A23" s="220"/>
      <c r="B23" s="320"/>
      <c r="C23" s="221"/>
      <c r="D23" s="217"/>
      <c r="E23" s="71" t="s">
        <v>281</v>
      </c>
      <c r="F23" s="219"/>
      <c r="G23" s="219"/>
      <c r="H23" s="71" t="s">
        <v>273</v>
      </c>
      <c r="I23" s="219"/>
      <c r="J23" s="344">
        <v>576400</v>
      </c>
      <c r="K23" s="188">
        <v>576400</v>
      </c>
    </row>
    <row r="24" spans="1:12" ht="45.75" customHeight="1" x14ac:dyDescent="0.5">
      <c r="A24" s="220"/>
      <c r="B24" s="320"/>
      <c r="C24" s="221"/>
      <c r="D24" s="217"/>
      <c r="E24" s="71" t="s">
        <v>282</v>
      </c>
      <c r="F24" s="219"/>
      <c r="G24" s="219"/>
      <c r="H24" s="71" t="s">
        <v>273</v>
      </c>
      <c r="I24" s="219"/>
      <c r="J24" s="344">
        <v>300000</v>
      </c>
      <c r="K24" s="188">
        <v>300000</v>
      </c>
    </row>
    <row r="25" spans="1:12" ht="47.25" customHeight="1" x14ac:dyDescent="0.5">
      <c r="A25" s="220"/>
      <c r="B25" s="320"/>
      <c r="C25" s="221"/>
      <c r="D25" s="217"/>
      <c r="E25" s="71" t="s">
        <v>283</v>
      </c>
      <c r="F25" s="219"/>
      <c r="G25" s="219"/>
      <c r="H25" s="71" t="s">
        <v>284</v>
      </c>
      <c r="I25" s="219"/>
      <c r="J25" s="344">
        <v>2750000</v>
      </c>
      <c r="K25" s="188">
        <v>2750000</v>
      </c>
    </row>
    <row r="26" spans="1:12" ht="48" customHeight="1" x14ac:dyDescent="0.5">
      <c r="A26" s="322"/>
      <c r="B26" s="323"/>
      <c r="C26" s="345"/>
      <c r="D26" s="217"/>
      <c r="E26" s="71" t="s">
        <v>285</v>
      </c>
      <c r="F26" s="219"/>
      <c r="G26" s="219"/>
      <c r="H26" s="71" t="s">
        <v>284</v>
      </c>
      <c r="I26" s="219"/>
      <c r="J26" s="344">
        <v>3000000</v>
      </c>
      <c r="K26" s="188">
        <v>3000000</v>
      </c>
    </row>
    <row r="27" spans="1:12" ht="72.75" customHeight="1" x14ac:dyDescent="0.5">
      <c r="A27" s="410" t="s">
        <v>286</v>
      </c>
      <c r="B27" s="410"/>
      <c r="C27" s="410"/>
      <c r="D27" s="187"/>
      <c r="E27" s="248" t="s">
        <v>287</v>
      </c>
      <c r="F27" s="326">
        <v>3</v>
      </c>
      <c r="G27" s="326">
        <v>1</v>
      </c>
      <c r="H27" s="51" t="s">
        <v>288</v>
      </c>
      <c r="I27" s="326">
        <v>1.7</v>
      </c>
      <c r="J27" s="327">
        <v>200000</v>
      </c>
      <c r="K27" s="188">
        <v>200000</v>
      </c>
    </row>
    <row r="28" spans="1:12" ht="42" customHeight="1" x14ac:dyDescent="0.5">
      <c r="A28" s="442" t="s">
        <v>289</v>
      </c>
      <c r="B28" s="446"/>
      <c r="C28" s="447"/>
      <c r="D28" s="187"/>
      <c r="E28" s="248"/>
      <c r="F28" s="326">
        <v>4</v>
      </c>
      <c r="G28" s="326">
        <v>1</v>
      </c>
      <c r="H28" s="219"/>
      <c r="I28" s="326">
        <v>1.7</v>
      </c>
      <c r="J28" s="346">
        <f>SUM(J29:J30)</f>
        <v>13245000</v>
      </c>
      <c r="K28" s="347">
        <v>13245000</v>
      </c>
    </row>
    <row r="29" spans="1:12" ht="42" customHeight="1" x14ac:dyDescent="0.5">
      <c r="A29" s="333"/>
      <c r="B29" s="334"/>
      <c r="C29" s="229"/>
      <c r="D29" s="217"/>
      <c r="E29" s="331" t="s">
        <v>290</v>
      </c>
      <c r="F29" s="219"/>
      <c r="G29" s="219"/>
      <c r="H29" s="331" t="s">
        <v>284</v>
      </c>
      <c r="I29" s="219"/>
      <c r="J29" s="327">
        <v>10000000</v>
      </c>
      <c r="K29" s="332">
        <v>10000000</v>
      </c>
    </row>
    <row r="30" spans="1:12" ht="41.25" customHeight="1" x14ac:dyDescent="0.5">
      <c r="A30" s="220"/>
      <c r="B30" s="320"/>
      <c r="C30" s="221"/>
      <c r="D30" s="217"/>
      <c r="E30" s="51" t="s">
        <v>291</v>
      </c>
      <c r="F30" s="219"/>
      <c r="G30" s="219"/>
      <c r="H30" s="51" t="s">
        <v>284</v>
      </c>
      <c r="I30" s="219"/>
      <c r="J30" s="337">
        <v>3245000</v>
      </c>
      <c r="K30" s="332">
        <v>3245000</v>
      </c>
    </row>
    <row r="31" spans="1:12" ht="60.75" customHeight="1" x14ac:dyDescent="0.5">
      <c r="A31" s="448" t="s">
        <v>292</v>
      </c>
      <c r="B31" s="449"/>
      <c r="C31" s="450"/>
      <c r="D31" s="217"/>
      <c r="E31" s="348" t="s">
        <v>293</v>
      </c>
      <c r="F31" s="326">
        <v>3</v>
      </c>
      <c r="G31" s="326">
        <v>1</v>
      </c>
      <c r="H31" s="331" t="s">
        <v>288</v>
      </c>
      <c r="I31" s="326">
        <v>1.7</v>
      </c>
      <c r="J31" s="327">
        <v>6000000</v>
      </c>
      <c r="K31" s="347">
        <v>6000000</v>
      </c>
    </row>
    <row r="32" spans="1:12" ht="43.5" customHeight="1" x14ac:dyDescent="0.5">
      <c r="A32" s="443" t="s">
        <v>294</v>
      </c>
      <c r="B32" s="451"/>
      <c r="C32" s="452"/>
      <c r="D32" s="217"/>
      <c r="E32" s="71" t="s">
        <v>295</v>
      </c>
      <c r="F32" s="326">
        <v>3</v>
      </c>
      <c r="G32" s="326">
        <v>1</v>
      </c>
      <c r="H32" s="51" t="s">
        <v>296</v>
      </c>
      <c r="I32" s="326">
        <v>1.7</v>
      </c>
      <c r="J32" s="327">
        <v>10000000</v>
      </c>
      <c r="K32" s="347">
        <v>10000000</v>
      </c>
    </row>
    <row r="33" spans="1:12" ht="45" customHeight="1" x14ac:dyDescent="0.5">
      <c r="A33" s="444" t="s">
        <v>297</v>
      </c>
      <c r="B33" s="444"/>
      <c r="C33" s="444"/>
      <c r="D33" s="219">
        <v>10</v>
      </c>
      <c r="E33" s="248"/>
      <c r="F33" s="219">
        <v>3</v>
      </c>
      <c r="G33" s="208">
        <v>1</v>
      </c>
      <c r="H33" s="51"/>
      <c r="I33" s="219">
        <v>1.7</v>
      </c>
      <c r="J33" s="349">
        <v>200000</v>
      </c>
      <c r="K33" s="278">
        <v>200000</v>
      </c>
    </row>
    <row r="34" spans="1:12" ht="68.25" customHeight="1" x14ac:dyDescent="0.5">
      <c r="A34" s="382" t="s">
        <v>421</v>
      </c>
      <c r="B34" s="417"/>
      <c r="C34" s="383"/>
      <c r="D34" s="187"/>
      <c r="E34" s="248" t="s">
        <v>298</v>
      </c>
      <c r="F34" s="219"/>
      <c r="G34" s="208"/>
      <c r="H34" s="51" t="s">
        <v>288</v>
      </c>
      <c r="I34" s="219"/>
      <c r="J34" s="349">
        <v>200000</v>
      </c>
      <c r="K34" s="347">
        <v>200000</v>
      </c>
    </row>
    <row r="35" spans="1:12" ht="85.5" customHeight="1" x14ac:dyDescent="0.5">
      <c r="A35" s="441" t="s">
        <v>299</v>
      </c>
      <c r="B35" s="441"/>
      <c r="C35" s="441"/>
      <c r="D35" s="350">
        <v>17</v>
      </c>
      <c r="E35" s="351"/>
      <c r="F35" s="350">
        <v>4</v>
      </c>
      <c r="G35" s="286">
        <v>1</v>
      </c>
      <c r="H35" s="351"/>
      <c r="I35" s="350">
        <v>1.5</v>
      </c>
      <c r="J35" s="352">
        <v>440000</v>
      </c>
      <c r="K35" s="278">
        <v>440000</v>
      </c>
    </row>
    <row r="36" spans="1:12" ht="93.75" customHeight="1" x14ac:dyDescent="0.5">
      <c r="A36" s="382" t="s">
        <v>300</v>
      </c>
      <c r="B36" s="417"/>
      <c r="C36" s="383"/>
      <c r="D36" s="335"/>
      <c r="E36" s="351" t="s">
        <v>301</v>
      </c>
      <c r="F36" s="350"/>
      <c r="G36" s="286"/>
      <c r="H36" s="351" t="s">
        <v>302</v>
      </c>
      <c r="I36" s="350"/>
      <c r="J36" s="352">
        <v>440000</v>
      </c>
      <c r="K36" s="347">
        <v>440000</v>
      </c>
    </row>
    <row r="37" spans="1:12" ht="79.5" customHeight="1" thickBot="1" x14ac:dyDescent="0.55000000000000004">
      <c r="A37" s="410" t="s">
        <v>303</v>
      </c>
      <c r="B37" s="410"/>
      <c r="C37" s="410"/>
      <c r="D37" s="201">
        <v>11</v>
      </c>
      <c r="E37" s="201"/>
      <c r="F37" s="208">
        <v>2</v>
      </c>
      <c r="G37" s="208">
        <v>5</v>
      </c>
      <c r="H37" s="272"/>
      <c r="I37" s="208">
        <v>2.4</v>
      </c>
      <c r="J37" s="313">
        <f>SUM(J38+J46+J50)</f>
        <v>54660000</v>
      </c>
      <c r="K37" s="353"/>
      <c r="L37" s="278">
        <v>54660000</v>
      </c>
    </row>
    <row r="38" spans="1:12" ht="44.25" customHeight="1" x14ac:dyDescent="0.5">
      <c r="A38" s="453" t="s">
        <v>304</v>
      </c>
      <c r="B38" s="454"/>
      <c r="C38" s="454"/>
      <c r="D38" s="201"/>
      <c r="E38" s="216"/>
      <c r="F38" s="201"/>
      <c r="G38" s="201"/>
      <c r="H38" s="354"/>
      <c r="I38" s="224"/>
      <c r="J38" s="318">
        <f>SUM(J39:J45)</f>
        <v>46080000</v>
      </c>
      <c r="L38" s="355">
        <v>46080000</v>
      </c>
    </row>
    <row r="39" spans="1:12" ht="60.75" customHeight="1" x14ac:dyDescent="0.5">
      <c r="A39" s="220"/>
      <c r="B39" s="320"/>
      <c r="C39" s="320"/>
      <c r="D39" s="201"/>
      <c r="E39" s="216" t="s">
        <v>452</v>
      </c>
      <c r="F39" s="201"/>
      <c r="G39" s="201"/>
      <c r="H39" s="356" t="s">
        <v>104</v>
      </c>
      <c r="I39" s="224"/>
      <c r="J39" s="318">
        <v>1200000</v>
      </c>
      <c r="L39" s="357">
        <v>1200000</v>
      </c>
    </row>
    <row r="40" spans="1:12" ht="87" x14ac:dyDescent="0.5">
      <c r="A40" s="414"/>
      <c r="B40" s="415"/>
      <c r="C40" s="416"/>
      <c r="D40" s="201"/>
      <c r="E40" s="216" t="s">
        <v>446</v>
      </c>
      <c r="F40" s="201"/>
      <c r="G40" s="201"/>
      <c r="H40" s="248" t="s">
        <v>438</v>
      </c>
      <c r="I40" s="298"/>
      <c r="J40" s="318">
        <v>6480000</v>
      </c>
      <c r="L40" s="357">
        <v>6480000</v>
      </c>
    </row>
    <row r="41" spans="1:12" ht="65.25" x14ac:dyDescent="0.5">
      <c r="A41" s="204"/>
      <c r="B41" s="358"/>
      <c r="C41" s="358"/>
      <c r="D41" s="201"/>
      <c r="E41" s="216" t="s">
        <v>447</v>
      </c>
      <c r="F41" s="201"/>
      <c r="G41" s="201"/>
      <c r="H41" s="248" t="s">
        <v>438</v>
      </c>
      <c r="I41" s="298"/>
      <c r="J41" s="318">
        <v>4800000</v>
      </c>
      <c r="L41" s="357">
        <v>4800000</v>
      </c>
    </row>
    <row r="42" spans="1:12" ht="65.25" x14ac:dyDescent="0.5">
      <c r="A42" s="204"/>
      <c r="B42" s="358"/>
      <c r="C42" s="358"/>
      <c r="D42" s="201"/>
      <c r="E42" s="216" t="s">
        <v>448</v>
      </c>
      <c r="F42" s="201"/>
      <c r="G42" s="201"/>
      <c r="H42" s="248" t="s">
        <v>438</v>
      </c>
      <c r="I42" s="224"/>
      <c r="J42" s="318">
        <v>3360000</v>
      </c>
      <c r="L42" s="357">
        <v>3360000</v>
      </c>
    </row>
    <row r="43" spans="1:12" ht="87" x14ac:dyDescent="0.5">
      <c r="A43" s="414"/>
      <c r="B43" s="415"/>
      <c r="C43" s="416"/>
      <c r="D43" s="201"/>
      <c r="E43" s="216" t="s">
        <v>449</v>
      </c>
      <c r="F43" s="201"/>
      <c r="G43" s="201"/>
      <c r="H43" s="248" t="s">
        <v>438</v>
      </c>
      <c r="I43" s="224"/>
      <c r="J43" s="318">
        <v>11520000</v>
      </c>
      <c r="L43" s="357">
        <v>11520000</v>
      </c>
    </row>
    <row r="44" spans="1:12" ht="65.25" x14ac:dyDescent="0.5">
      <c r="A44" s="414"/>
      <c r="B44" s="415"/>
      <c r="C44" s="416"/>
      <c r="D44" s="201"/>
      <c r="E44" s="216" t="s">
        <v>450</v>
      </c>
      <c r="F44" s="201"/>
      <c r="G44" s="201"/>
      <c r="H44" s="248" t="s">
        <v>438</v>
      </c>
      <c r="I44" s="224"/>
      <c r="J44" s="318">
        <v>13440000</v>
      </c>
      <c r="L44" s="357">
        <v>13440000</v>
      </c>
    </row>
    <row r="45" spans="1:12" ht="65.25" x14ac:dyDescent="0.5">
      <c r="A45" s="414"/>
      <c r="B45" s="415"/>
      <c r="C45" s="416"/>
      <c r="D45" s="201"/>
      <c r="E45" s="216" t="s">
        <v>451</v>
      </c>
      <c r="F45" s="201"/>
      <c r="G45" s="201"/>
      <c r="H45" s="248" t="s">
        <v>438</v>
      </c>
      <c r="I45" s="224"/>
      <c r="J45" s="318">
        <v>5280000</v>
      </c>
      <c r="L45" s="357">
        <v>5280000</v>
      </c>
    </row>
    <row r="46" spans="1:12" ht="37.5" customHeight="1" x14ac:dyDescent="0.5">
      <c r="A46" s="410" t="s">
        <v>305</v>
      </c>
      <c r="B46" s="410"/>
      <c r="C46" s="443"/>
      <c r="D46" s="201"/>
      <c r="E46" s="248"/>
      <c r="F46" s="201"/>
      <c r="G46" s="201"/>
      <c r="H46" s="224"/>
      <c r="I46" s="224"/>
      <c r="J46" s="318">
        <f>SUM(J47:J49)</f>
        <v>6639000</v>
      </c>
      <c r="L46" s="355">
        <v>6639000</v>
      </c>
    </row>
    <row r="47" spans="1:12" ht="171.75" customHeight="1" x14ac:dyDescent="0.5">
      <c r="A47" s="421"/>
      <c r="B47" s="422"/>
      <c r="C47" s="423"/>
      <c r="D47" s="359"/>
      <c r="E47" s="360" t="s">
        <v>306</v>
      </c>
      <c r="F47" s="283"/>
      <c r="G47" s="283"/>
      <c r="H47" s="298" t="s">
        <v>72</v>
      </c>
      <c r="I47" s="298"/>
      <c r="J47" s="361">
        <v>4180000</v>
      </c>
      <c r="L47" s="357">
        <v>4180000</v>
      </c>
    </row>
    <row r="48" spans="1:12" ht="152.25" x14ac:dyDescent="0.5">
      <c r="A48" s="382"/>
      <c r="B48" s="417"/>
      <c r="C48" s="417"/>
      <c r="D48" s="187"/>
      <c r="E48" s="216" t="s">
        <v>434</v>
      </c>
      <c r="F48" s="187"/>
      <c r="G48" s="187"/>
      <c r="H48" s="224" t="s">
        <v>120</v>
      </c>
      <c r="I48" s="224"/>
      <c r="J48" s="318">
        <v>1500000</v>
      </c>
      <c r="L48" s="357">
        <v>1500000</v>
      </c>
    </row>
    <row r="49" spans="1:12" ht="65.25" x14ac:dyDescent="0.5">
      <c r="A49" s="382"/>
      <c r="B49" s="417"/>
      <c r="C49" s="417"/>
      <c r="D49" s="187"/>
      <c r="E49" s="216" t="s">
        <v>542</v>
      </c>
      <c r="F49" s="187"/>
      <c r="G49" s="187"/>
      <c r="H49" s="224" t="s">
        <v>72</v>
      </c>
      <c r="I49" s="224"/>
      <c r="J49" s="318">
        <v>959000</v>
      </c>
      <c r="L49" s="357">
        <v>959000</v>
      </c>
    </row>
    <row r="50" spans="1:12" ht="54.75" customHeight="1" x14ac:dyDescent="0.5">
      <c r="A50" s="458" t="s">
        <v>307</v>
      </c>
      <c r="B50" s="458"/>
      <c r="C50" s="458"/>
      <c r="D50" s="359"/>
      <c r="E50" s="248"/>
      <c r="F50" s="283"/>
      <c r="G50" s="283"/>
      <c r="H50" s="224"/>
      <c r="I50" s="224"/>
      <c r="J50" s="346">
        <f>SUM(J51+J52)</f>
        <v>1941000</v>
      </c>
      <c r="L50" s="347">
        <v>1941000</v>
      </c>
    </row>
    <row r="51" spans="1:12" ht="148.5" customHeight="1" x14ac:dyDescent="0.5">
      <c r="A51" s="414"/>
      <c r="B51" s="415"/>
      <c r="C51" s="416"/>
      <c r="D51" s="200"/>
      <c r="E51" s="362" t="s">
        <v>308</v>
      </c>
      <c r="F51" s="201"/>
      <c r="G51" s="201"/>
      <c r="H51" s="224" t="s">
        <v>55</v>
      </c>
      <c r="I51" s="224"/>
      <c r="J51" s="346">
        <v>1208000</v>
      </c>
      <c r="L51" s="188">
        <v>1208000</v>
      </c>
    </row>
    <row r="52" spans="1:12" ht="162" customHeight="1" x14ac:dyDescent="0.5">
      <c r="A52" s="458"/>
      <c r="B52" s="458"/>
      <c r="C52" s="458"/>
      <c r="D52" s="363"/>
      <c r="E52" s="288" t="s">
        <v>309</v>
      </c>
      <c r="F52" s="287"/>
      <c r="G52" s="287"/>
      <c r="H52" s="364" t="s">
        <v>55</v>
      </c>
      <c r="I52" s="224"/>
      <c r="J52" s="318">
        <v>733000</v>
      </c>
      <c r="L52" s="188">
        <v>733000</v>
      </c>
    </row>
    <row r="53" spans="1:12" ht="23.25" customHeight="1" x14ac:dyDescent="0.5">
      <c r="A53" s="420" t="s">
        <v>258</v>
      </c>
      <c r="B53" s="420"/>
      <c r="C53" s="420"/>
      <c r="D53" s="201"/>
      <c r="E53" s="201"/>
      <c r="F53" s="201"/>
      <c r="G53" s="201"/>
      <c r="H53" s="309"/>
      <c r="I53" s="201"/>
      <c r="J53" s="202">
        <f>SUM(J55:J58)</f>
        <v>213829100</v>
      </c>
    </row>
    <row r="54" spans="1:12" ht="18.75" customHeight="1" x14ac:dyDescent="0.5">
      <c r="A54" s="224" t="s">
        <v>259</v>
      </c>
      <c r="B54" s="224"/>
      <c r="C54" s="224"/>
      <c r="D54" s="187"/>
      <c r="E54" s="187"/>
      <c r="F54" s="187"/>
      <c r="G54" s="187"/>
      <c r="H54" s="187"/>
      <c r="I54" s="187"/>
      <c r="J54" s="215"/>
    </row>
    <row r="55" spans="1:12" ht="36" customHeight="1" x14ac:dyDescent="0.5">
      <c r="A55" s="420" t="s">
        <v>260</v>
      </c>
      <c r="B55" s="420"/>
      <c r="C55" s="420"/>
      <c r="D55" s="201"/>
      <c r="E55" s="243" t="s">
        <v>310</v>
      </c>
      <c r="F55" s="201"/>
      <c r="G55" s="201"/>
      <c r="H55" s="243" t="s">
        <v>274</v>
      </c>
      <c r="I55" s="201"/>
      <c r="J55" s="222">
        <v>205529100</v>
      </c>
    </row>
    <row r="56" spans="1:12" ht="24" customHeight="1" x14ac:dyDescent="0.5">
      <c r="A56" s="420" t="s">
        <v>311</v>
      </c>
      <c r="B56" s="420"/>
      <c r="C56" s="420"/>
      <c r="D56" s="201"/>
      <c r="E56" s="201"/>
      <c r="F56" s="201"/>
      <c r="G56" s="201"/>
      <c r="H56" s="309"/>
      <c r="I56" s="201"/>
      <c r="J56" s="202"/>
    </row>
    <row r="57" spans="1:12" ht="43.5" x14ac:dyDescent="0.5">
      <c r="A57" s="376" t="s">
        <v>312</v>
      </c>
      <c r="B57" s="456"/>
      <c r="C57" s="377"/>
      <c r="D57" s="201"/>
      <c r="E57" s="365" t="s">
        <v>313</v>
      </c>
      <c r="F57" s="201"/>
      <c r="G57" s="201"/>
      <c r="H57" s="309" t="s">
        <v>314</v>
      </c>
      <c r="I57" s="201"/>
      <c r="J57" s="366">
        <v>7500000</v>
      </c>
    </row>
    <row r="58" spans="1:12" ht="65.25" x14ac:dyDescent="0.5">
      <c r="A58" s="378"/>
      <c r="B58" s="457"/>
      <c r="C58" s="379"/>
      <c r="D58" s="201"/>
      <c r="E58" s="248" t="s">
        <v>540</v>
      </c>
      <c r="F58" s="201"/>
      <c r="G58" s="201"/>
      <c r="H58" s="243" t="s">
        <v>315</v>
      </c>
      <c r="I58" s="201"/>
      <c r="J58" s="222">
        <v>800000</v>
      </c>
    </row>
    <row r="59" spans="1:12" x14ac:dyDescent="0.5">
      <c r="A59" s="224" t="s">
        <v>208</v>
      </c>
      <c r="B59" s="187"/>
      <c r="C59" s="187"/>
      <c r="D59" s="187"/>
      <c r="E59" s="187"/>
      <c r="F59" s="187"/>
      <c r="G59" s="187"/>
      <c r="H59" s="187"/>
      <c r="I59" s="187"/>
      <c r="J59" s="296">
        <f>SUM(J60:J62)</f>
        <v>402300000</v>
      </c>
    </row>
    <row r="60" spans="1:12" ht="43.5" x14ac:dyDescent="0.5">
      <c r="A60" s="420" t="s">
        <v>316</v>
      </c>
      <c r="B60" s="420"/>
      <c r="C60" s="420"/>
      <c r="D60" s="201"/>
      <c r="E60" s="243" t="s">
        <v>317</v>
      </c>
      <c r="F60" s="201"/>
      <c r="G60" s="201"/>
      <c r="H60" s="51" t="s">
        <v>211</v>
      </c>
      <c r="I60" s="201"/>
      <c r="J60" s="222">
        <v>2300000</v>
      </c>
    </row>
    <row r="61" spans="1:12" ht="65.25" x14ac:dyDescent="0.5">
      <c r="A61" s="420" t="s">
        <v>318</v>
      </c>
      <c r="B61" s="420"/>
      <c r="C61" s="420"/>
      <c r="D61" s="201"/>
      <c r="E61" s="243" t="s">
        <v>453</v>
      </c>
      <c r="F61" s="201"/>
      <c r="G61" s="201"/>
      <c r="H61" s="51" t="s">
        <v>211</v>
      </c>
      <c r="I61" s="201"/>
      <c r="J61" s="222">
        <v>12000000</v>
      </c>
    </row>
    <row r="62" spans="1:12" ht="108.75" x14ac:dyDescent="0.5">
      <c r="A62" s="420" t="s">
        <v>319</v>
      </c>
      <c r="B62" s="420"/>
      <c r="C62" s="420"/>
      <c r="D62" s="187"/>
      <c r="E62" s="248" t="s">
        <v>454</v>
      </c>
      <c r="F62" s="187"/>
      <c r="G62" s="187"/>
      <c r="H62" s="51" t="s">
        <v>211</v>
      </c>
      <c r="I62" s="187"/>
      <c r="J62" s="218">
        <v>388000000</v>
      </c>
      <c r="K62" s="297"/>
      <c r="L62" s="367"/>
    </row>
    <row r="63" spans="1:12" x14ac:dyDescent="0.5">
      <c r="A63" s="455"/>
      <c r="B63" s="455"/>
      <c r="C63" s="455"/>
      <c r="D63" s="189"/>
      <c r="E63" s="189"/>
      <c r="F63" s="189"/>
      <c r="G63" s="189"/>
      <c r="H63" s="189"/>
      <c r="I63" s="189"/>
      <c r="J63" s="189"/>
      <c r="K63" s="300"/>
      <c r="L63" s="368"/>
    </row>
    <row r="64" spans="1:12" x14ac:dyDescent="0.5">
      <c r="K64" s="276"/>
      <c r="L64" s="369"/>
    </row>
    <row r="65" spans="11:12" x14ac:dyDescent="0.5">
      <c r="K65" s="276"/>
      <c r="L65" s="369"/>
    </row>
    <row r="66" spans="11:12" x14ac:dyDescent="0.5">
      <c r="K66" s="276"/>
      <c r="L66" s="369"/>
    </row>
    <row r="67" spans="11:12" x14ac:dyDescent="0.5">
      <c r="K67" s="276"/>
      <c r="L67" s="369"/>
    </row>
    <row r="68" spans="11:12" x14ac:dyDescent="0.5">
      <c r="K68" s="276"/>
      <c r="L68" s="369"/>
    </row>
    <row r="69" spans="11:12" x14ac:dyDescent="0.5">
      <c r="K69" s="276"/>
      <c r="L69" s="369"/>
    </row>
    <row r="70" spans="11:12" x14ac:dyDescent="0.5">
      <c r="K70" s="276"/>
      <c r="L70" s="369"/>
    </row>
    <row r="71" spans="11:12" x14ac:dyDescent="0.5">
      <c r="K71" s="276"/>
      <c r="L71" s="369"/>
    </row>
    <row r="72" spans="11:12" x14ac:dyDescent="0.5">
      <c r="K72" s="276"/>
      <c r="L72" s="369"/>
    </row>
    <row r="73" spans="11:12" x14ac:dyDescent="0.5">
      <c r="K73" s="276"/>
      <c r="L73" s="369"/>
    </row>
    <row r="74" spans="11:12" x14ac:dyDescent="0.5">
      <c r="K74" s="276"/>
      <c r="L74" s="369"/>
    </row>
    <row r="75" spans="11:12" x14ac:dyDescent="0.5">
      <c r="K75" s="276"/>
      <c r="L75" s="369"/>
    </row>
    <row r="76" spans="11:12" x14ac:dyDescent="0.5">
      <c r="K76" s="276"/>
      <c r="L76" s="369"/>
    </row>
    <row r="77" spans="11:12" x14ac:dyDescent="0.5">
      <c r="K77" s="276"/>
      <c r="L77" s="369"/>
    </row>
  </sheetData>
  <mergeCells count="41">
    <mergeCell ref="A63:C63"/>
    <mergeCell ref="A48:C48"/>
    <mergeCell ref="A56:C56"/>
    <mergeCell ref="A57:C57"/>
    <mergeCell ref="A58:C58"/>
    <mergeCell ref="A60:C60"/>
    <mergeCell ref="A61:C61"/>
    <mergeCell ref="A62:C62"/>
    <mergeCell ref="A50:C50"/>
    <mergeCell ref="A51:C51"/>
    <mergeCell ref="A52:C52"/>
    <mergeCell ref="A53:C53"/>
    <mergeCell ref="A55:C55"/>
    <mergeCell ref="A49:C49"/>
    <mergeCell ref="A36:C36"/>
    <mergeCell ref="A37:C37"/>
    <mergeCell ref="A38:C38"/>
    <mergeCell ref="A46:C46"/>
    <mergeCell ref="A47:C47"/>
    <mergeCell ref="A40:C40"/>
    <mergeCell ref="A43:C43"/>
    <mergeCell ref="A44:C44"/>
    <mergeCell ref="A45:C45"/>
    <mergeCell ref="A35:C35"/>
    <mergeCell ref="A7:C7"/>
    <mergeCell ref="A12:C12"/>
    <mergeCell ref="A17:C17"/>
    <mergeCell ref="A21:C21"/>
    <mergeCell ref="A22:C22"/>
    <mergeCell ref="A27:C27"/>
    <mergeCell ref="A28:C28"/>
    <mergeCell ref="A31:C31"/>
    <mergeCell ref="A32:C32"/>
    <mergeCell ref="A33:C33"/>
    <mergeCell ref="A34:C34"/>
    <mergeCell ref="A6:C6"/>
    <mergeCell ref="A1:J1"/>
    <mergeCell ref="A2:C2"/>
    <mergeCell ref="A3:C3"/>
    <mergeCell ref="A4:C4"/>
    <mergeCell ref="A5:C5"/>
  </mergeCells>
  <pageMargins left="0.43307086614173229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view="pageLayout" topLeftCell="B13" zoomScale="96" zoomScaleNormal="100" zoomScalePageLayoutView="96" workbookViewId="0">
      <selection activeCell="E14" sqref="E14"/>
    </sheetView>
  </sheetViews>
  <sheetFormatPr defaultRowHeight="18" x14ac:dyDescent="0.25"/>
  <cols>
    <col min="1" max="2" width="9" style="47"/>
    <col min="3" max="3" width="17.375" style="47" customWidth="1"/>
    <col min="4" max="4" width="7.5" style="47" customWidth="1"/>
    <col min="5" max="5" width="32.5" style="47" customWidth="1"/>
    <col min="6" max="6" width="0" style="47" hidden="1" customWidth="1"/>
    <col min="7" max="7" width="8.125" style="47" hidden="1" customWidth="1"/>
    <col min="8" max="8" width="14.625" style="47" customWidth="1"/>
    <col min="9" max="9" width="7" style="47" hidden="1" customWidth="1"/>
    <col min="10" max="10" width="12.875" style="80" customWidth="1"/>
    <col min="11" max="11" width="12.25" style="45" customWidth="1"/>
    <col min="12" max="12" width="11.125" style="45" customWidth="1"/>
    <col min="13" max="16384" width="9" style="47"/>
  </cols>
  <sheetData>
    <row r="1" spans="1:12" ht="20.25" x14ac:dyDescent="0.25">
      <c r="A1" s="401" t="s">
        <v>21</v>
      </c>
      <c r="B1" s="401"/>
      <c r="C1" s="401"/>
      <c r="D1" s="401"/>
      <c r="E1" s="401"/>
      <c r="F1" s="401"/>
      <c r="G1" s="401"/>
      <c r="H1" s="401"/>
      <c r="I1" s="401"/>
      <c r="J1" s="401"/>
    </row>
    <row r="2" spans="1:12" ht="20.25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2" ht="90" customHeight="1" x14ac:dyDescent="0.25">
      <c r="A3" s="432" t="s">
        <v>261</v>
      </c>
      <c r="B3" s="432"/>
      <c r="C3" s="432"/>
      <c r="D3" s="35" t="s">
        <v>23</v>
      </c>
      <c r="E3" s="35" t="s">
        <v>24</v>
      </c>
      <c r="F3" s="35" t="s">
        <v>25</v>
      </c>
      <c r="G3" s="35" t="s">
        <v>26</v>
      </c>
      <c r="H3" s="35" t="s">
        <v>262</v>
      </c>
      <c r="I3" s="12" t="s">
        <v>28</v>
      </c>
      <c r="J3" s="136" t="s">
        <v>29</v>
      </c>
      <c r="K3" s="134" t="s">
        <v>461</v>
      </c>
      <c r="L3" s="135" t="s">
        <v>462</v>
      </c>
    </row>
    <row r="4" spans="1:12" ht="26.25" customHeight="1" x14ac:dyDescent="0.25">
      <c r="A4" s="462" t="s">
        <v>263</v>
      </c>
      <c r="B4" s="462"/>
      <c r="C4" s="462"/>
      <c r="D4" s="35"/>
      <c r="E4" s="35"/>
      <c r="F4" s="78"/>
      <c r="G4" s="78"/>
      <c r="H4" s="79"/>
      <c r="I4" s="12"/>
      <c r="J4" s="136"/>
    </row>
    <row r="5" spans="1:12" ht="62.25" customHeight="1" x14ac:dyDescent="0.25">
      <c r="A5" s="463" t="s">
        <v>443</v>
      </c>
      <c r="B5" s="463"/>
      <c r="C5" s="463"/>
      <c r="D5" s="12"/>
      <c r="E5" s="12"/>
      <c r="F5" s="12"/>
      <c r="G5" s="12"/>
      <c r="H5" s="12"/>
      <c r="I5" s="12"/>
      <c r="J5" s="120">
        <f>SUM(J6+J16+J52)</f>
        <v>42799900</v>
      </c>
    </row>
    <row r="6" spans="1:12" ht="30" customHeight="1" x14ac:dyDescent="0.25">
      <c r="A6" s="434" t="s">
        <v>223</v>
      </c>
      <c r="B6" s="434"/>
      <c r="C6" s="434"/>
      <c r="D6" s="12"/>
      <c r="E6" s="12"/>
      <c r="F6" s="12"/>
      <c r="G6" s="12"/>
      <c r="H6" s="12"/>
      <c r="I6" s="12"/>
      <c r="J6" s="120">
        <f>SUM(J7+J11)</f>
        <v>27799900</v>
      </c>
    </row>
    <row r="7" spans="1:12" ht="52.5" customHeight="1" x14ac:dyDescent="0.25">
      <c r="A7" s="431" t="s">
        <v>320</v>
      </c>
      <c r="B7" s="431"/>
      <c r="C7" s="431"/>
      <c r="D7" s="12">
        <v>14</v>
      </c>
      <c r="E7" s="14"/>
      <c r="F7" s="15">
        <v>1</v>
      </c>
      <c r="G7" s="15">
        <v>1</v>
      </c>
      <c r="H7" s="12"/>
      <c r="I7" s="16">
        <v>3.1</v>
      </c>
      <c r="J7" s="137">
        <f>SUM(J8)</f>
        <v>3050000</v>
      </c>
      <c r="K7" s="124">
        <v>3050000</v>
      </c>
    </row>
    <row r="8" spans="1:12" ht="55.5" customHeight="1" x14ac:dyDescent="0.25">
      <c r="A8" s="464" t="s">
        <v>321</v>
      </c>
      <c r="B8" s="464"/>
      <c r="C8" s="464"/>
      <c r="D8" s="63"/>
      <c r="E8" s="17"/>
      <c r="F8" s="41"/>
      <c r="G8" s="41"/>
      <c r="H8" s="12"/>
      <c r="I8" s="12"/>
      <c r="J8" s="123">
        <f>SUM(J9:J10)</f>
        <v>3050000</v>
      </c>
      <c r="K8" s="125">
        <f>SUM(K9:K10)</f>
        <v>3050000</v>
      </c>
    </row>
    <row r="9" spans="1:12" ht="66" customHeight="1" x14ac:dyDescent="0.25">
      <c r="A9" s="25"/>
      <c r="B9" s="53"/>
      <c r="C9" s="26"/>
      <c r="D9" s="12"/>
      <c r="E9" s="55" t="s">
        <v>322</v>
      </c>
      <c r="F9" s="67"/>
      <c r="G9" s="67"/>
      <c r="H9" s="50" t="s">
        <v>323</v>
      </c>
      <c r="I9" s="58"/>
      <c r="J9" s="129">
        <v>1400000</v>
      </c>
      <c r="K9" s="29">
        <v>1400000</v>
      </c>
    </row>
    <row r="10" spans="1:12" ht="66.75" customHeight="1" x14ac:dyDescent="0.25">
      <c r="A10" s="27"/>
      <c r="B10" s="56"/>
      <c r="C10" s="56"/>
      <c r="D10" s="65"/>
      <c r="E10" s="58" t="s">
        <v>324</v>
      </c>
      <c r="F10" s="67"/>
      <c r="G10" s="67"/>
      <c r="H10" s="50" t="s">
        <v>323</v>
      </c>
      <c r="I10" s="58"/>
      <c r="J10" s="29">
        <v>1650000</v>
      </c>
      <c r="K10" s="29">
        <v>1650000</v>
      </c>
    </row>
    <row r="11" spans="1:12" ht="48" customHeight="1" x14ac:dyDescent="0.3">
      <c r="A11" s="465" t="s">
        <v>325</v>
      </c>
      <c r="B11" s="465"/>
      <c r="C11" s="465"/>
      <c r="D11" s="31">
        <v>15</v>
      </c>
      <c r="E11" s="21"/>
      <c r="F11" s="18">
        <v>1</v>
      </c>
      <c r="G11" s="18">
        <v>1</v>
      </c>
      <c r="H11" s="28"/>
      <c r="I11" s="18">
        <v>3.5</v>
      </c>
      <c r="J11" s="139">
        <f>SUM(J12+J15)</f>
        <v>24749900</v>
      </c>
      <c r="K11" s="127">
        <v>10824000</v>
      </c>
      <c r="L11" s="112">
        <v>13925900</v>
      </c>
    </row>
    <row r="12" spans="1:12" ht="39.75" customHeight="1" x14ac:dyDescent="0.3">
      <c r="A12" s="464" t="s">
        <v>326</v>
      </c>
      <c r="B12" s="464"/>
      <c r="C12" s="464"/>
      <c r="D12" s="21"/>
      <c r="E12" s="50"/>
      <c r="F12" s="21"/>
      <c r="G12" s="21"/>
      <c r="H12" s="58"/>
      <c r="I12" s="21"/>
      <c r="J12" s="129">
        <f>SUM(J13:J15)</f>
        <v>13925900</v>
      </c>
      <c r="L12" s="126">
        <v>13925900</v>
      </c>
    </row>
    <row r="13" spans="1:12" ht="56.25" customHeight="1" x14ac:dyDescent="0.3">
      <c r="A13" s="25"/>
      <c r="B13" s="53"/>
      <c r="C13" s="26"/>
      <c r="D13" s="24"/>
      <c r="E13" s="50" t="s">
        <v>327</v>
      </c>
      <c r="F13" s="21"/>
      <c r="G13" s="21"/>
      <c r="H13" s="58" t="s">
        <v>72</v>
      </c>
      <c r="I13" s="21"/>
      <c r="J13" s="129">
        <v>1112000</v>
      </c>
      <c r="L13" s="29">
        <v>1112000</v>
      </c>
    </row>
    <row r="14" spans="1:12" ht="48.75" customHeight="1" x14ac:dyDescent="0.3">
      <c r="A14" s="25"/>
      <c r="B14" s="53"/>
      <c r="C14" s="26"/>
      <c r="D14" s="24"/>
      <c r="E14" s="50" t="s">
        <v>328</v>
      </c>
      <c r="F14" s="21"/>
      <c r="G14" s="21"/>
      <c r="H14" s="68" t="s">
        <v>94</v>
      </c>
      <c r="I14" s="69"/>
      <c r="J14" s="138">
        <v>1989900</v>
      </c>
      <c r="L14" s="29">
        <v>1989900</v>
      </c>
    </row>
    <row r="15" spans="1:12" ht="42.75" customHeight="1" x14ac:dyDescent="0.25">
      <c r="A15" s="466" t="s">
        <v>329</v>
      </c>
      <c r="B15" s="466"/>
      <c r="C15" s="466"/>
      <c r="D15" s="57"/>
      <c r="E15" s="182" t="s">
        <v>330</v>
      </c>
      <c r="F15" s="57"/>
      <c r="G15" s="57"/>
      <c r="H15" s="183" t="s">
        <v>331</v>
      </c>
      <c r="I15" s="57"/>
      <c r="J15" s="184">
        <v>10824000</v>
      </c>
      <c r="K15" s="185">
        <v>10824000</v>
      </c>
      <c r="L15" s="57"/>
    </row>
    <row r="16" spans="1:12" ht="27.75" customHeight="1" x14ac:dyDescent="0.25">
      <c r="A16" s="430"/>
      <c r="B16" s="430"/>
      <c r="C16" s="430"/>
      <c r="D16" s="181"/>
      <c r="E16" s="181"/>
      <c r="F16" s="181"/>
      <c r="G16" s="181"/>
      <c r="H16" s="181"/>
      <c r="I16" s="181"/>
      <c r="J16" s="186"/>
      <c r="K16" s="181"/>
      <c r="L16" s="181"/>
    </row>
    <row r="17" spans="1:12" ht="25.5" customHeight="1" x14ac:dyDescent="0.25">
      <c r="A17" s="70"/>
      <c r="B17" s="70"/>
      <c r="C17" s="176"/>
      <c r="D17" s="34"/>
      <c r="E17" s="34"/>
      <c r="F17" s="34"/>
      <c r="G17" s="34"/>
      <c r="H17" s="34"/>
      <c r="I17" s="34"/>
      <c r="J17" s="168"/>
      <c r="K17" s="34"/>
      <c r="L17" s="34"/>
    </row>
    <row r="18" spans="1:12" ht="41.25" customHeight="1" x14ac:dyDescent="0.25">
      <c r="A18" s="400"/>
      <c r="B18" s="400"/>
      <c r="C18" s="400"/>
      <c r="D18" s="34"/>
      <c r="E18" s="167"/>
      <c r="F18" s="34"/>
      <c r="G18" s="34"/>
      <c r="H18" s="167"/>
      <c r="I18" s="34"/>
      <c r="J18" s="168"/>
      <c r="K18" s="34"/>
      <c r="L18" s="34"/>
    </row>
    <row r="19" spans="1:12" ht="45" customHeight="1" x14ac:dyDescent="0.25">
      <c r="A19" s="397"/>
      <c r="B19" s="397"/>
      <c r="C19" s="397"/>
      <c r="D19" s="34"/>
      <c r="E19" s="167"/>
      <c r="F19" s="34"/>
      <c r="G19" s="34"/>
      <c r="H19" s="167"/>
      <c r="I19" s="34"/>
      <c r="J19" s="168"/>
      <c r="K19" s="34"/>
      <c r="L19" s="34"/>
    </row>
    <row r="20" spans="1:12" ht="40.5" customHeight="1" x14ac:dyDescent="0.25">
      <c r="A20" s="398"/>
      <c r="B20" s="461"/>
      <c r="C20" s="399"/>
      <c r="D20" s="175"/>
      <c r="E20" s="61" t="s">
        <v>333</v>
      </c>
      <c r="F20" s="175"/>
      <c r="G20" s="175"/>
      <c r="H20" s="61" t="s">
        <v>332</v>
      </c>
      <c r="I20" s="175"/>
      <c r="J20" s="147">
        <v>30000</v>
      </c>
      <c r="K20" s="175"/>
      <c r="L20" s="175"/>
    </row>
    <row r="21" spans="1:12" ht="25.5" customHeight="1" x14ac:dyDescent="0.25">
      <c r="A21" s="393"/>
      <c r="B21" s="459"/>
      <c r="C21" s="394"/>
      <c r="D21" s="45"/>
      <c r="E21" s="22" t="s">
        <v>334</v>
      </c>
      <c r="F21" s="45"/>
      <c r="G21" s="45"/>
      <c r="H21" s="22" t="s">
        <v>335</v>
      </c>
      <c r="I21" s="45"/>
      <c r="J21" s="123">
        <v>20000</v>
      </c>
    </row>
    <row r="22" spans="1:12" ht="37.5" x14ac:dyDescent="0.25">
      <c r="A22" s="393"/>
      <c r="B22" s="459"/>
      <c r="C22" s="394"/>
      <c r="D22" s="45"/>
      <c r="E22" s="22" t="s">
        <v>336</v>
      </c>
      <c r="F22" s="45"/>
      <c r="G22" s="45"/>
      <c r="H22" s="22" t="s">
        <v>337</v>
      </c>
      <c r="I22" s="45"/>
      <c r="J22" s="123">
        <v>20000</v>
      </c>
    </row>
    <row r="23" spans="1:12" ht="40.5" customHeight="1" x14ac:dyDescent="0.25">
      <c r="A23" s="393"/>
      <c r="B23" s="459"/>
      <c r="C23" s="394"/>
      <c r="D23" s="45"/>
      <c r="E23" s="22" t="s">
        <v>338</v>
      </c>
      <c r="F23" s="45"/>
      <c r="G23" s="45"/>
      <c r="H23" s="22" t="s">
        <v>335</v>
      </c>
      <c r="I23" s="45"/>
      <c r="J23" s="123">
        <v>150000</v>
      </c>
    </row>
    <row r="24" spans="1:12" ht="41.25" customHeight="1" x14ac:dyDescent="0.25">
      <c r="A24" s="393"/>
      <c r="B24" s="459"/>
      <c r="C24" s="394"/>
      <c r="D24" s="45"/>
      <c r="E24" s="22" t="s">
        <v>339</v>
      </c>
      <c r="F24" s="45"/>
      <c r="G24" s="45"/>
      <c r="H24" s="22" t="s">
        <v>335</v>
      </c>
      <c r="I24" s="45"/>
      <c r="J24" s="123">
        <v>40000</v>
      </c>
    </row>
    <row r="25" spans="1:12" ht="45.75" customHeight="1" x14ac:dyDescent="0.25">
      <c r="A25" s="393"/>
      <c r="B25" s="459"/>
      <c r="C25" s="394"/>
      <c r="D25" s="45"/>
      <c r="E25" s="22" t="s">
        <v>340</v>
      </c>
      <c r="F25" s="45"/>
      <c r="G25" s="45"/>
      <c r="H25" s="22" t="s">
        <v>335</v>
      </c>
      <c r="I25" s="45"/>
      <c r="J25" s="123">
        <v>120000</v>
      </c>
    </row>
    <row r="26" spans="1:12" ht="29.25" customHeight="1" x14ac:dyDescent="0.25">
      <c r="A26" s="393"/>
      <c r="B26" s="459"/>
      <c r="C26" s="394"/>
      <c r="D26" s="45"/>
      <c r="E26" s="22" t="s">
        <v>341</v>
      </c>
      <c r="F26" s="45"/>
      <c r="G26" s="45"/>
      <c r="H26" s="22" t="s">
        <v>335</v>
      </c>
      <c r="I26" s="45"/>
      <c r="J26" s="123">
        <v>200000</v>
      </c>
    </row>
    <row r="27" spans="1:12" ht="40.5" customHeight="1" x14ac:dyDescent="0.25">
      <c r="A27" s="393"/>
      <c r="B27" s="459"/>
      <c r="C27" s="394"/>
      <c r="D27" s="45"/>
      <c r="E27" s="22" t="s">
        <v>342</v>
      </c>
      <c r="F27" s="45"/>
      <c r="G27" s="45"/>
      <c r="H27" s="22" t="s">
        <v>335</v>
      </c>
      <c r="I27" s="45"/>
      <c r="J27" s="123">
        <v>70000</v>
      </c>
    </row>
    <row r="28" spans="1:12" ht="24.75" customHeight="1" x14ac:dyDescent="0.25">
      <c r="A28" s="393"/>
      <c r="B28" s="459"/>
      <c r="C28" s="394"/>
      <c r="D28" s="45"/>
      <c r="E28" s="22" t="s">
        <v>343</v>
      </c>
      <c r="F28" s="45"/>
      <c r="G28" s="45"/>
      <c r="H28" s="22" t="s">
        <v>335</v>
      </c>
      <c r="I28" s="45"/>
      <c r="J28" s="123">
        <v>70000</v>
      </c>
    </row>
    <row r="29" spans="1:12" ht="40.5" customHeight="1" x14ac:dyDescent="0.25">
      <c r="A29" s="393"/>
      <c r="B29" s="459"/>
      <c r="C29" s="394"/>
      <c r="D29" s="45"/>
      <c r="E29" s="22" t="s">
        <v>344</v>
      </c>
      <c r="F29" s="45"/>
      <c r="G29" s="45"/>
      <c r="H29" s="22" t="s">
        <v>335</v>
      </c>
      <c r="I29" s="45"/>
      <c r="J29" s="123">
        <v>70000</v>
      </c>
    </row>
    <row r="30" spans="1:12" ht="27.75" customHeight="1" x14ac:dyDescent="0.25">
      <c r="A30" s="393"/>
      <c r="B30" s="459"/>
      <c r="C30" s="394"/>
      <c r="D30" s="45"/>
      <c r="E30" s="22" t="s">
        <v>345</v>
      </c>
      <c r="F30" s="45"/>
      <c r="G30" s="45"/>
      <c r="H30" s="22" t="s">
        <v>335</v>
      </c>
      <c r="I30" s="45"/>
      <c r="J30" s="123">
        <v>70000</v>
      </c>
    </row>
    <row r="31" spans="1:12" ht="31.5" customHeight="1" x14ac:dyDescent="0.25">
      <c r="A31" s="424"/>
      <c r="B31" s="424"/>
      <c r="C31" s="424"/>
      <c r="D31" s="45"/>
      <c r="E31" s="22" t="s">
        <v>346</v>
      </c>
      <c r="F31" s="45"/>
      <c r="G31" s="45"/>
      <c r="H31" s="22" t="s">
        <v>335</v>
      </c>
      <c r="I31" s="45"/>
      <c r="J31" s="123">
        <v>1950000</v>
      </c>
    </row>
    <row r="32" spans="1:12" ht="34.5" customHeight="1" x14ac:dyDescent="0.25">
      <c r="A32" s="424"/>
      <c r="B32" s="424"/>
      <c r="C32" s="424"/>
      <c r="D32" s="45"/>
      <c r="E32" s="22" t="s">
        <v>347</v>
      </c>
      <c r="F32" s="45"/>
      <c r="G32" s="45"/>
      <c r="H32" s="22" t="s">
        <v>335</v>
      </c>
      <c r="I32" s="45"/>
      <c r="J32" s="123">
        <v>30000</v>
      </c>
    </row>
    <row r="33" spans="1:10" ht="32.25" customHeight="1" x14ac:dyDescent="0.25">
      <c r="A33" s="391" t="s">
        <v>348</v>
      </c>
      <c r="B33" s="460"/>
      <c r="C33" s="392"/>
      <c r="D33" s="45"/>
      <c r="E33" s="22"/>
      <c r="F33" s="45"/>
      <c r="G33" s="45"/>
      <c r="H33" s="22"/>
      <c r="I33" s="45"/>
      <c r="J33" s="139">
        <f>SUM(J34:J51)</f>
        <v>14856760</v>
      </c>
    </row>
    <row r="34" spans="1:10" ht="46.5" customHeight="1" x14ac:dyDescent="0.25">
      <c r="A34" s="391" t="s">
        <v>349</v>
      </c>
      <c r="B34" s="460"/>
      <c r="C34" s="392"/>
      <c r="D34" s="45"/>
      <c r="E34" s="22" t="s">
        <v>350</v>
      </c>
      <c r="F34" s="45"/>
      <c r="G34" s="45"/>
      <c r="H34" s="22" t="s">
        <v>351</v>
      </c>
      <c r="I34" s="45"/>
      <c r="J34" s="123">
        <v>231000</v>
      </c>
    </row>
    <row r="35" spans="1:10" ht="42.75" customHeight="1" x14ac:dyDescent="0.25">
      <c r="A35" s="393"/>
      <c r="B35" s="459"/>
      <c r="C35" s="394"/>
      <c r="D35" s="45"/>
      <c r="E35" s="22" t="s">
        <v>352</v>
      </c>
      <c r="F35" s="45"/>
      <c r="G35" s="45"/>
      <c r="H35" s="22" t="s">
        <v>351</v>
      </c>
      <c r="I35" s="45"/>
      <c r="J35" s="123">
        <v>521100</v>
      </c>
    </row>
    <row r="36" spans="1:10" ht="44.25" customHeight="1" x14ac:dyDescent="0.25">
      <c r="A36" s="393"/>
      <c r="B36" s="459"/>
      <c r="C36" s="394"/>
      <c r="D36" s="45"/>
      <c r="E36" s="22" t="s">
        <v>353</v>
      </c>
      <c r="F36" s="45"/>
      <c r="G36" s="45"/>
      <c r="H36" s="22" t="s">
        <v>351</v>
      </c>
      <c r="I36" s="45"/>
      <c r="J36" s="123">
        <v>174900</v>
      </c>
    </row>
    <row r="37" spans="1:10" ht="33.75" customHeight="1" x14ac:dyDescent="0.25">
      <c r="A37" s="393"/>
      <c r="B37" s="459"/>
      <c r="C37" s="394"/>
      <c r="D37" s="45"/>
      <c r="E37" s="22" t="s">
        <v>354</v>
      </c>
      <c r="F37" s="45"/>
      <c r="G37" s="45"/>
      <c r="H37" s="22" t="s">
        <v>355</v>
      </c>
      <c r="I37" s="45"/>
      <c r="J37" s="123">
        <v>212600</v>
      </c>
    </row>
    <row r="38" spans="1:10" ht="36.75" customHeight="1" x14ac:dyDescent="0.25">
      <c r="A38" s="393"/>
      <c r="B38" s="459"/>
      <c r="C38" s="394"/>
      <c r="D38" s="45"/>
      <c r="E38" s="22" t="s">
        <v>356</v>
      </c>
      <c r="F38" s="45"/>
      <c r="G38" s="45"/>
      <c r="H38" s="17" t="s">
        <v>355</v>
      </c>
      <c r="I38" s="45"/>
      <c r="J38" s="123">
        <v>516050</v>
      </c>
    </row>
    <row r="39" spans="1:10" ht="26.25" customHeight="1" x14ac:dyDescent="0.25">
      <c r="A39" s="393"/>
      <c r="B39" s="459"/>
      <c r="C39" s="394"/>
      <c r="D39" s="45"/>
      <c r="E39" s="22" t="s">
        <v>357</v>
      </c>
      <c r="F39" s="45"/>
      <c r="G39" s="45"/>
      <c r="H39" s="17" t="s">
        <v>351</v>
      </c>
      <c r="I39" s="45"/>
      <c r="J39" s="123">
        <v>160000</v>
      </c>
    </row>
    <row r="40" spans="1:10" ht="37.5" x14ac:dyDescent="0.25">
      <c r="A40" s="393"/>
      <c r="B40" s="459"/>
      <c r="C40" s="394"/>
      <c r="D40" s="45"/>
      <c r="E40" s="22" t="s">
        <v>358</v>
      </c>
      <c r="F40" s="45"/>
      <c r="G40" s="45"/>
      <c r="H40" s="17" t="s">
        <v>351</v>
      </c>
      <c r="I40" s="45"/>
      <c r="J40" s="123">
        <v>950000</v>
      </c>
    </row>
    <row r="41" spans="1:10" ht="37.5" x14ac:dyDescent="0.25">
      <c r="A41" s="393"/>
      <c r="B41" s="459"/>
      <c r="C41" s="394"/>
      <c r="D41" s="45"/>
      <c r="E41" s="22" t="s">
        <v>359</v>
      </c>
      <c r="F41" s="45"/>
      <c r="G41" s="45"/>
      <c r="H41" s="17" t="s">
        <v>351</v>
      </c>
      <c r="I41" s="45"/>
      <c r="J41" s="123">
        <v>850000</v>
      </c>
    </row>
    <row r="42" spans="1:10" ht="37.5" x14ac:dyDescent="0.25">
      <c r="A42" s="393"/>
      <c r="B42" s="459"/>
      <c r="C42" s="394"/>
      <c r="D42" s="45"/>
      <c r="E42" s="22" t="s">
        <v>360</v>
      </c>
      <c r="F42" s="45"/>
      <c r="G42" s="45"/>
      <c r="H42" s="17" t="s">
        <v>355</v>
      </c>
      <c r="I42" s="45"/>
      <c r="J42" s="123">
        <v>717400</v>
      </c>
    </row>
    <row r="43" spans="1:10" ht="37.5" x14ac:dyDescent="0.25">
      <c r="A43" s="393"/>
      <c r="B43" s="459"/>
      <c r="C43" s="394"/>
      <c r="D43" s="45"/>
      <c r="E43" s="22" t="s">
        <v>361</v>
      </c>
      <c r="F43" s="45"/>
      <c r="G43" s="45"/>
      <c r="H43" s="17" t="s">
        <v>355</v>
      </c>
      <c r="I43" s="45"/>
      <c r="J43" s="123">
        <v>153000</v>
      </c>
    </row>
    <row r="44" spans="1:10" ht="31.5" customHeight="1" x14ac:dyDescent="0.25">
      <c r="A44" s="393"/>
      <c r="B44" s="459"/>
      <c r="C44" s="394"/>
      <c r="D44" s="45"/>
      <c r="E44" s="22" t="s">
        <v>362</v>
      </c>
      <c r="F44" s="45"/>
      <c r="G44" s="45"/>
      <c r="H44" s="17" t="s">
        <v>355</v>
      </c>
      <c r="I44" s="45"/>
      <c r="J44" s="123">
        <v>126000</v>
      </c>
    </row>
    <row r="45" spans="1:10" ht="37.5" x14ac:dyDescent="0.25">
      <c r="A45" s="393"/>
      <c r="B45" s="459"/>
      <c r="C45" s="394"/>
      <c r="D45" s="45"/>
      <c r="E45" s="22" t="s">
        <v>363</v>
      </c>
      <c r="F45" s="45"/>
      <c r="G45" s="45"/>
      <c r="H45" s="17" t="s">
        <v>355</v>
      </c>
      <c r="I45" s="45"/>
      <c r="J45" s="123">
        <v>75800</v>
      </c>
    </row>
    <row r="46" spans="1:10" ht="18.75" x14ac:dyDescent="0.25">
      <c r="A46" s="393"/>
      <c r="B46" s="459"/>
      <c r="C46" s="394"/>
      <c r="D46" s="45"/>
      <c r="E46" s="22" t="s">
        <v>364</v>
      </c>
      <c r="F46" s="45"/>
      <c r="G46" s="45"/>
      <c r="H46" s="17" t="s">
        <v>355</v>
      </c>
      <c r="I46" s="45"/>
      <c r="J46" s="123">
        <v>689230</v>
      </c>
    </row>
    <row r="47" spans="1:10" ht="18.75" x14ac:dyDescent="0.25">
      <c r="A47" s="393"/>
      <c r="B47" s="459"/>
      <c r="C47" s="394"/>
      <c r="D47" s="45"/>
      <c r="E47" s="22" t="s">
        <v>365</v>
      </c>
      <c r="F47" s="45"/>
      <c r="G47" s="45"/>
      <c r="H47" s="17" t="s">
        <v>366</v>
      </c>
      <c r="I47" s="45"/>
      <c r="J47" s="123">
        <v>655000</v>
      </c>
    </row>
    <row r="48" spans="1:10" ht="18.75" x14ac:dyDescent="0.25">
      <c r="A48" s="393"/>
      <c r="B48" s="459"/>
      <c r="C48" s="394"/>
      <c r="D48" s="45"/>
      <c r="E48" s="22" t="s">
        <v>367</v>
      </c>
      <c r="F48" s="45"/>
      <c r="G48" s="45"/>
      <c r="H48" s="17" t="s">
        <v>366</v>
      </c>
      <c r="I48" s="45"/>
      <c r="J48" s="123">
        <v>4975880</v>
      </c>
    </row>
    <row r="49" spans="1:12" ht="18.75" x14ac:dyDescent="0.25">
      <c r="A49" s="393"/>
      <c r="B49" s="459"/>
      <c r="C49" s="394"/>
      <c r="D49" s="45"/>
      <c r="E49" s="22" t="s">
        <v>364</v>
      </c>
      <c r="F49" s="45"/>
      <c r="G49" s="45"/>
      <c r="H49" s="17" t="s">
        <v>366</v>
      </c>
      <c r="I49" s="45"/>
      <c r="J49" s="123">
        <v>2900000</v>
      </c>
    </row>
    <row r="50" spans="1:12" ht="37.5" x14ac:dyDescent="0.25">
      <c r="A50" s="393"/>
      <c r="B50" s="459"/>
      <c r="C50" s="394"/>
      <c r="D50" s="45"/>
      <c r="E50" s="22" t="s">
        <v>368</v>
      </c>
      <c r="F50" s="45"/>
      <c r="G50" s="45"/>
      <c r="H50" s="17" t="s">
        <v>366</v>
      </c>
      <c r="I50" s="45"/>
      <c r="J50" s="123">
        <v>800000</v>
      </c>
    </row>
    <row r="51" spans="1:12" ht="96.75" customHeight="1" x14ac:dyDescent="0.25">
      <c r="A51" s="424" t="s">
        <v>369</v>
      </c>
      <c r="B51" s="424"/>
      <c r="C51" s="424"/>
      <c r="D51" s="45"/>
      <c r="E51" s="22" t="s">
        <v>370</v>
      </c>
      <c r="F51" s="45"/>
      <c r="G51" s="45"/>
      <c r="H51" s="17" t="s">
        <v>371</v>
      </c>
      <c r="I51" s="45"/>
      <c r="J51" s="123">
        <v>148800</v>
      </c>
    </row>
    <row r="52" spans="1:12" ht="18.75" x14ac:dyDescent="0.3">
      <c r="A52" s="424" t="s">
        <v>458</v>
      </c>
      <c r="B52" s="424"/>
      <c r="C52" s="424"/>
      <c r="D52" s="45"/>
      <c r="E52" s="22"/>
      <c r="F52" s="45"/>
      <c r="G52" s="45"/>
      <c r="H52" s="89"/>
      <c r="I52" s="45"/>
      <c r="J52" s="140">
        <f>SUM(J53)</f>
        <v>15000000</v>
      </c>
    </row>
    <row r="53" spans="1:12" ht="18.75" x14ac:dyDescent="0.3">
      <c r="A53" s="425" t="s">
        <v>455</v>
      </c>
      <c r="B53" s="425"/>
      <c r="C53" s="425"/>
      <c r="D53" s="45"/>
      <c r="E53" s="45"/>
      <c r="F53" s="45"/>
      <c r="G53" s="45"/>
      <c r="H53" s="45"/>
      <c r="I53" s="45"/>
      <c r="J53" s="132">
        <f>SUM(J54:J55)</f>
        <v>15000000</v>
      </c>
    </row>
    <row r="54" spans="1:12" ht="41.25" customHeight="1" x14ac:dyDescent="0.25">
      <c r="A54" s="425" t="s">
        <v>456</v>
      </c>
      <c r="B54" s="425"/>
      <c r="C54" s="425"/>
      <c r="D54" s="45"/>
      <c r="E54" s="45"/>
      <c r="F54" s="45"/>
      <c r="G54" s="45"/>
      <c r="H54" s="109" t="s">
        <v>211</v>
      </c>
      <c r="I54" s="45"/>
      <c r="J54" s="123">
        <v>10000000</v>
      </c>
    </row>
    <row r="55" spans="1:12" ht="47.25" customHeight="1" x14ac:dyDescent="0.25">
      <c r="A55" s="425" t="s">
        <v>457</v>
      </c>
      <c r="B55" s="425"/>
      <c r="C55" s="425"/>
      <c r="D55" s="45"/>
      <c r="E55" s="45"/>
      <c r="F55" s="45"/>
      <c r="G55" s="45"/>
      <c r="H55" s="109" t="s">
        <v>211</v>
      </c>
      <c r="I55" s="45"/>
      <c r="J55" s="123">
        <v>5000000</v>
      </c>
      <c r="K55" s="57"/>
      <c r="L55" s="57"/>
    </row>
    <row r="56" spans="1:12" ht="18.75" x14ac:dyDescent="0.3">
      <c r="A56" s="70"/>
      <c r="B56" s="10"/>
      <c r="C56" s="34"/>
      <c r="K56" s="181"/>
      <c r="L56" s="181"/>
    </row>
    <row r="57" spans="1:12" x14ac:dyDescent="0.25">
      <c r="K57" s="34"/>
      <c r="L57" s="34"/>
    </row>
    <row r="58" spans="1:12" x14ac:dyDescent="0.25">
      <c r="K58" s="34"/>
      <c r="L58" s="34"/>
    </row>
    <row r="59" spans="1:12" x14ac:dyDescent="0.25">
      <c r="K59" s="34"/>
      <c r="L59" s="34"/>
    </row>
    <row r="60" spans="1:12" x14ac:dyDescent="0.25">
      <c r="K60" s="34"/>
      <c r="L60" s="34"/>
    </row>
    <row r="61" spans="1:12" x14ac:dyDescent="0.25">
      <c r="K61" s="34"/>
      <c r="L61" s="34"/>
    </row>
    <row r="62" spans="1:12" x14ac:dyDescent="0.25">
      <c r="K62" s="34"/>
      <c r="L62" s="34"/>
    </row>
    <row r="63" spans="1:12" x14ac:dyDescent="0.25">
      <c r="K63" s="34"/>
      <c r="L63" s="34"/>
    </row>
  </sheetData>
  <mergeCells count="49">
    <mergeCell ref="A18:C18"/>
    <mergeCell ref="A1:J1"/>
    <mergeCell ref="A3:C3"/>
    <mergeCell ref="A4:C4"/>
    <mergeCell ref="A5:C5"/>
    <mergeCell ref="A6:C6"/>
    <mergeCell ref="A7:C7"/>
    <mergeCell ref="A8:C8"/>
    <mergeCell ref="A11:C11"/>
    <mergeCell ref="A12:C12"/>
    <mergeCell ref="A15:C15"/>
    <mergeCell ref="A16:C16"/>
    <mergeCell ref="A30:C30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42:C42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5:C55"/>
    <mergeCell ref="A53:C53"/>
    <mergeCell ref="A54:C54"/>
    <mergeCell ref="A52:C52"/>
  </mergeCells>
  <pageMargins left="0.70866141732283472" right="0.31496062992125984" top="0.47" bottom="0.35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Layout" topLeftCell="A16" zoomScaleNormal="100" workbookViewId="0">
      <selection activeCell="A17" sqref="A17:C17"/>
    </sheetView>
  </sheetViews>
  <sheetFormatPr defaultRowHeight="18" x14ac:dyDescent="0.25"/>
  <cols>
    <col min="1" max="2" width="9" style="47"/>
    <col min="3" max="3" width="17.125" style="47" customWidth="1"/>
    <col min="4" max="4" width="6.875" style="47" customWidth="1"/>
    <col min="5" max="5" width="37.375" style="47" customWidth="1"/>
    <col min="6" max="6" width="5.5" style="47" hidden="1" customWidth="1"/>
    <col min="7" max="7" width="0" style="47" hidden="1" customWidth="1"/>
    <col min="8" max="8" width="12.5" style="47" customWidth="1"/>
    <col min="9" max="9" width="9" style="47"/>
    <col min="10" max="10" width="15.25" style="47" customWidth="1"/>
    <col min="11" max="11" width="12.75" style="45" customWidth="1"/>
    <col min="12" max="12" width="9" style="45"/>
    <col min="13" max="16384" width="9" style="47"/>
  </cols>
  <sheetData>
    <row r="1" spans="1:12" ht="16.5" customHeight="1" x14ac:dyDescent="0.25">
      <c r="A1" s="401" t="s">
        <v>21</v>
      </c>
      <c r="B1" s="401"/>
      <c r="C1" s="401"/>
      <c r="D1" s="401"/>
      <c r="E1" s="401"/>
      <c r="F1" s="401"/>
      <c r="G1" s="401"/>
      <c r="H1" s="401"/>
      <c r="I1" s="401"/>
      <c r="J1" s="401"/>
    </row>
    <row r="2" spans="1:12" ht="16.5" customHeight="1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2" ht="93.75" x14ac:dyDescent="0.25">
      <c r="A3" s="468" t="s">
        <v>261</v>
      </c>
      <c r="B3" s="468"/>
      <c r="C3" s="468"/>
      <c r="D3" s="48" t="s">
        <v>23</v>
      </c>
      <c r="E3" s="48" t="s">
        <v>24</v>
      </c>
      <c r="F3" s="48" t="s">
        <v>25</v>
      </c>
      <c r="G3" s="48" t="s">
        <v>26</v>
      </c>
      <c r="H3" s="48" t="s">
        <v>372</v>
      </c>
      <c r="I3" s="43" t="s">
        <v>28</v>
      </c>
      <c r="J3" s="117" t="s">
        <v>29</v>
      </c>
      <c r="K3" s="134" t="s">
        <v>461</v>
      </c>
      <c r="L3" s="135" t="s">
        <v>462</v>
      </c>
    </row>
    <row r="4" spans="1:12" ht="30" customHeight="1" x14ac:dyDescent="0.25">
      <c r="A4" s="468" t="s">
        <v>263</v>
      </c>
      <c r="B4" s="468"/>
      <c r="C4" s="468"/>
      <c r="D4" s="48"/>
      <c r="E4" s="48"/>
      <c r="F4" s="49"/>
      <c r="G4" s="49"/>
      <c r="H4" s="48"/>
      <c r="I4" s="43"/>
      <c r="J4" s="117"/>
    </row>
    <row r="5" spans="1:12" ht="69.75" customHeight="1" x14ac:dyDescent="0.25">
      <c r="A5" s="431" t="s">
        <v>420</v>
      </c>
      <c r="B5" s="431"/>
      <c r="C5" s="431"/>
      <c r="D5" s="43"/>
      <c r="E5" s="43"/>
      <c r="F5" s="43"/>
      <c r="G5" s="43"/>
      <c r="H5" s="43"/>
      <c r="I5" s="43"/>
      <c r="J5" s="122">
        <f>SUM(J6+J10+J16)</f>
        <v>28410000</v>
      </c>
    </row>
    <row r="6" spans="1:12" ht="36.75" customHeight="1" x14ac:dyDescent="0.25">
      <c r="A6" s="406" t="s">
        <v>223</v>
      </c>
      <c r="B6" s="469"/>
      <c r="C6" s="407"/>
      <c r="D6" s="43"/>
      <c r="E6" s="43"/>
      <c r="F6" s="43"/>
      <c r="G6" s="43"/>
      <c r="H6" s="43"/>
      <c r="I6" s="43"/>
      <c r="J6" s="128">
        <f>SUM(J7)</f>
        <v>1000000</v>
      </c>
    </row>
    <row r="7" spans="1:12" ht="65.25" customHeight="1" x14ac:dyDescent="0.25">
      <c r="A7" s="408" t="s">
        <v>373</v>
      </c>
      <c r="B7" s="467"/>
      <c r="C7" s="409"/>
      <c r="D7" s="16">
        <v>16</v>
      </c>
      <c r="E7" s="14"/>
      <c r="F7" s="15">
        <v>1</v>
      </c>
      <c r="G7" s="15">
        <v>1</v>
      </c>
      <c r="H7" s="16"/>
      <c r="I7" s="16">
        <v>1.7</v>
      </c>
      <c r="J7" s="121">
        <f>SUM(J8:J9)</f>
        <v>1000000</v>
      </c>
      <c r="K7" s="111">
        <v>1000000</v>
      </c>
    </row>
    <row r="8" spans="1:12" ht="83.25" customHeight="1" x14ac:dyDescent="0.25">
      <c r="A8" s="431" t="s">
        <v>374</v>
      </c>
      <c r="B8" s="431"/>
      <c r="C8" s="431"/>
      <c r="D8" s="43"/>
      <c r="E8" s="71" t="s">
        <v>375</v>
      </c>
      <c r="F8" s="14"/>
      <c r="G8" s="14"/>
      <c r="H8" s="51" t="s">
        <v>296</v>
      </c>
      <c r="I8" s="43"/>
      <c r="J8" s="129">
        <v>500000</v>
      </c>
      <c r="K8" s="126">
        <v>500000</v>
      </c>
    </row>
    <row r="9" spans="1:12" ht="63" customHeight="1" x14ac:dyDescent="0.25">
      <c r="A9" s="431" t="s">
        <v>376</v>
      </c>
      <c r="B9" s="431"/>
      <c r="C9" s="431"/>
      <c r="D9" s="45"/>
      <c r="E9" s="71" t="s">
        <v>377</v>
      </c>
      <c r="F9" s="45"/>
      <c r="G9" s="45"/>
      <c r="H9" s="51" t="s">
        <v>296</v>
      </c>
      <c r="I9" s="45"/>
      <c r="J9" s="129">
        <v>500000</v>
      </c>
      <c r="K9" s="126">
        <v>500000</v>
      </c>
    </row>
    <row r="10" spans="1:12" ht="34.5" customHeight="1" x14ac:dyDescent="0.25">
      <c r="A10" s="424" t="s">
        <v>258</v>
      </c>
      <c r="B10" s="424"/>
      <c r="C10" s="424"/>
      <c r="D10" s="12"/>
      <c r="E10" s="12"/>
      <c r="F10" s="12"/>
      <c r="G10" s="12"/>
      <c r="H10" s="43"/>
      <c r="I10" s="12"/>
      <c r="J10" s="130">
        <f>SUM(J12:J15)</f>
        <v>22410000</v>
      </c>
    </row>
    <row r="11" spans="1:12" ht="27" customHeight="1" x14ac:dyDescent="0.25">
      <c r="A11" s="30" t="s">
        <v>311</v>
      </c>
      <c r="B11" s="30"/>
      <c r="C11" s="44"/>
      <c r="D11" s="45"/>
      <c r="E11" s="45"/>
      <c r="F11" s="45"/>
      <c r="G11" s="45"/>
      <c r="H11" s="45"/>
      <c r="I11" s="45"/>
      <c r="J11" s="52"/>
    </row>
    <row r="12" spans="1:12" ht="64.5" customHeight="1" x14ac:dyDescent="0.25">
      <c r="A12" s="424" t="s">
        <v>312</v>
      </c>
      <c r="B12" s="424"/>
      <c r="C12" s="424"/>
      <c r="D12" s="12"/>
      <c r="E12" s="17" t="s">
        <v>378</v>
      </c>
      <c r="F12" s="12"/>
      <c r="G12" s="12"/>
      <c r="H12" s="17" t="s">
        <v>379</v>
      </c>
      <c r="I12" s="12"/>
      <c r="J12" s="118">
        <v>22000000</v>
      </c>
    </row>
    <row r="13" spans="1:12" ht="73.5" customHeight="1" x14ac:dyDescent="0.25">
      <c r="A13" s="470"/>
      <c r="B13" s="471"/>
      <c r="C13" s="472"/>
      <c r="D13" s="45"/>
      <c r="E13" s="22" t="s">
        <v>380</v>
      </c>
      <c r="F13" s="45"/>
      <c r="G13" s="45"/>
      <c r="H13" s="22" t="s">
        <v>379</v>
      </c>
      <c r="I13" s="45"/>
      <c r="J13" s="119">
        <v>250000</v>
      </c>
    </row>
    <row r="14" spans="1:12" ht="74.25" customHeight="1" x14ac:dyDescent="0.25">
      <c r="A14" s="470"/>
      <c r="B14" s="471"/>
      <c r="C14" s="472"/>
      <c r="D14" s="45"/>
      <c r="E14" s="22" t="s">
        <v>381</v>
      </c>
      <c r="F14" s="45"/>
      <c r="G14" s="45"/>
      <c r="H14" s="22" t="s">
        <v>379</v>
      </c>
      <c r="I14" s="45"/>
      <c r="J14" s="131">
        <v>120000</v>
      </c>
    </row>
    <row r="15" spans="1:12" ht="73.5" customHeight="1" x14ac:dyDescent="0.25">
      <c r="A15" s="470"/>
      <c r="B15" s="471"/>
      <c r="C15" s="472"/>
      <c r="D15" s="45"/>
      <c r="E15" s="22" t="s">
        <v>382</v>
      </c>
      <c r="F15" s="45"/>
      <c r="G15" s="45"/>
      <c r="H15" s="22" t="s">
        <v>379</v>
      </c>
      <c r="I15" s="45"/>
      <c r="J15" s="131">
        <v>40000</v>
      </c>
    </row>
    <row r="16" spans="1:12" ht="18.75" x14ac:dyDescent="0.3">
      <c r="A16" s="424" t="s">
        <v>458</v>
      </c>
      <c r="B16" s="424"/>
      <c r="C16" s="424"/>
      <c r="D16" s="45"/>
      <c r="E16" s="22"/>
      <c r="F16" s="45"/>
      <c r="G16" s="45"/>
      <c r="H16" s="89"/>
      <c r="I16" s="45"/>
      <c r="J16" s="132">
        <f>SUM(J17)</f>
        <v>5000000</v>
      </c>
    </row>
    <row r="17" spans="1:12" ht="45" customHeight="1" x14ac:dyDescent="0.25">
      <c r="A17" s="425" t="s">
        <v>459</v>
      </c>
      <c r="B17" s="425"/>
      <c r="C17" s="425"/>
      <c r="D17" s="45"/>
      <c r="E17" s="45"/>
      <c r="F17" s="45"/>
      <c r="G17" s="45"/>
      <c r="H17" s="45"/>
      <c r="I17" s="45"/>
      <c r="J17" s="133">
        <f>SUM(J18:J18)</f>
        <v>5000000</v>
      </c>
    </row>
    <row r="18" spans="1:12" ht="41.25" customHeight="1" x14ac:dyDescent="0.25">
      <c r="A18" s="425" t="s">
        <v>460</v>
      </c>
      <c r="B18" s="425"/>
      <c r="C18" s="425"/>
      <c r="D18" s="45"/>
      <c r="E18" s="45"/>
      <c r="F18" s="45"/>
      <c r="G18" s="45"/>
      <c r="H18" s="109" t="s">
        <v>211</v>
      </c>
      <c r="I18" s="45"/>
      <c r="J18" s="123">
        <v>5000000</v>
      </c>
    </row>
    <row r="19" spans="1:12" x14ac:dyDescent="0.25">
      <c r="K19" s="34"/>
      <c r="L19" s="60"/>
    </row>
    <row r="20" spans="1:12" x14ac:dyDescent="0.25">
      <c r="K20" s="34"/>
      <c r="L20" s="60"/>
    </row>
    <row r="21" spans="1:12" x14ac:dyDescent="0.25">
      <c r="K21" s="34"/>
      <c r="L21" s="60"/>
    </row>
    <row r="22" spans="1:12" x14ac:dyDescent="0.25">
      <c r="K22" s="34"/>
      <c r="L22" s="60"/>
    </row>
    <row r="23" spans="1:12" x14ac:dyDescent="0.25">
      <c r="K23" s="34"/>
      <c r="L23" s="60"/>
    </row>
    <row r="24" spans="1:12" x14ac:dyDescent="0.25">
      <c r="K24" s="34"/>
      <c r="L24" s="60"/>
    </row>
    <row r="25" spans="1:12" x14ac:dyDescent="0.25">
      <c r="K25" s="34"/>
      <c r="L25" s="60"/>
    </row>
    <row r="26" spans="1:12" x14ac:dyDescent="0.25">
      <c r="K26" s="34"/>
      <c r="L26" s="60"/>
    </row>
    <row r="27" spans="1:12" x14ac:dyDescent="0.25">
      <c r="K27" s="34"/>
      <c r="L27" s="60"/>
    </row>
    <row r="28" spans="1:12" x14ac:dyDescent="0.25">
      <c r="K28" s="34"/>
      <c r="L28" s="60"/>
    </row>
    <row r="29" spans="1:12" x14ac:dyDescent="0.25">
      <c r="K29" s="34"/>
      <c r="L29" s="60"/>
    </row>
    <row r="30" spans="1:12" x14ac:dyDescent="0.25">
      <c r="K30" s="34"/>
      <c r="L30" s="60"/>
    </row>
    <row r="31" spans="1:12" x14ac:dyDescent="0.25">
      <c r="K31" s="34"/>
      <c r="L31" s="60"/>
    </row>
    <row r="32" spans="1:12" x14ac:dyDescent="0.25">
      <c r="K32" s="34"/>
      <c r="L32" s="60"/>
    </row>
  </sheetData>
  <mergeCells count="16">
    <mergeCell ref="A16:C16"/>
    <mergeCell ref="A17:C17"/>
    <mergeCell ref="A18:C18"/>
    <mergeCell ref="A7:C7"/>
    <mergeCell ref="A1:J1"/>
    <mergeCell ref="A3:C3"/>
    <mergeCell ref="A4:C4"/>
    <mergeCell ref="A5:C5"/>
    <mergeCell ref="A6:C6"/>
    <mergeCell ref="A15:C15"/>
    <mergeCell ref="A8:C8"/>
    <mergeCell ref="A9:C9"/>
    <mergeCell ref="A10:C10"/>
    <mergeCell ref="A12:C12"/>
    <mergeCell ref="A13:C13"/>
    <mergeCell ref="A14:C14"/>
  </mergeCells>
  <pageMargins left="0.43307086614173201" right="0.23622047244094499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สรุปภาพรวม ปี 61</vt:lpstr>
      <vt:lpstr>ย.1 </vt:lpstr>
      <vt:lpstr>ย.1  (2)</vt:lpstr>
      <vt:lpstr>แก้ ย.2</vt:lpstr>
      <vt:lpstr>ย.3</vt:lpstr>
      <vt:lpstr>แก้ ย.4 </vt:lpstr>
      <vt:lpstr>ย.5</vt:lpstr>
      <vt:lpstr>ย.6</vt:lpstr>
      <vt:lpstr>'แก้ ย.2'!Print_Titles</vt:lpstr>
      <vt:lpstr>'แก้ ย.4 '!Print_Titles</vt:lpstr>
      <vt:lpstr>'ย.1 '!Print_Titles</vt:lpstr>
      <vt:lpstr>'ย.1  (2)'!Print_Titles</vt:lpstr>
      <vt:lpstr>ย.3!Print_Titles</vt:lpstr>
      <vt:lpstr>ย.5!Print_Titles</vt:lpstr>
      <vt:lpstr>ย.6!Print_Titles</vt:lpstr>
      <vt:lpstr>'สรุปภาพรวม ปี 61'!Print_Titles</vt:lpstr>
    </vt:vector>
  </TitlesOfParts>
  <Company>xXx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Win</cp:lastModifiedBy>
  <cp:lastPrinted>2017-01-16T09:07:33Z</cp:lastPrinted>
  <dcterms:created xsi:type="dcterms:W3CDTF">2016-11-08T13:22:34Z</dcterms:created>
  <dcterms:modified xsi:type="dcterms:W3CDTF">2017-11-02T07:42:55Z</dcterms:modified>
</cp:coreProperties>
</file>